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se00\ah\02003\CONTRAADMINIS_490\EXPEDIENTES\Servicios\2024\105-2024 PA Procesos Quirúrgicos con medios propios (antiguo 16-15)\0-Antecedentes\Planificación\PCAP y anexos\Anexos PCAP específico\"/>
    </mc:Choice>
  </mc:AlternateContent>
  <xr:revisionPtr revIDLastSave="0" documentId="13_ncr:1_{938C8BB9-7C1F-4BF3-9BE5-0C3E3C714E26}" xr6:coauthVersionLast="36" xr6:coauthVersionMax="36" xr10:uidLastSave="{00000000-0000-0000-0000-000000000000}"/>
  <bookViews>
    <workbookView xWindow="0" yWindow="0" windowWidth="28800" windowHeight="12105" activeTab="3" xr2:uid="{C4150483-9A5C-4B51-A19F-3AE3EC39A999}"/>
  </bookViews>
  <sheets>
    <sheet name="Anexo VII" sheetId="2" r:id="rId1"/>
    <sheet name="Lote 1" sheetId="1" r:id="rId2"/>
    <sheet name="Lote 2" sheetId="3" r:id="rId3"/>
    <sheet name="Lote 3" sheetId="4" r:id="rId4"/>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7" i="4" l="1"/>
  <c r="E8" i="4"/>
  <c r="E9" i="4"/>
  <c r="E10" i="4"/>
  <c r="E11" i="4"/>
  <c r="E12" i="4"/>
  <c r="E63" i="4" s="1"/>
  <c r="E13" i="4"/>
  <c r="E14" i="4"/>
  <c r="E15" i="4"/>
  <c r="E16" i="4"/>
  <c r="E17" i="4"/>
  <c r="E18" i="4"/>
  <c r="E19" i="4"/>
  <c r="E20" i="4"/>
  <c r="E21" i="4"/>
  <c r="E22" i="4"/>
  <c r="E23" i="4"/>
  <c r="E24" i="4"/>
  <c r="E25" i="4"/>
  <c r="E26" i="4"/>
  <c r="E27" i="4"/>
  <c r="E28" i="4"/>
  <c r="E29" i="4"/>
  <c r="E30" i="4"/>
  <c r="E31" i="4"/>
  <c r="E32" i="4"/>
  <c r="E33" i="4"/>
  <c r="E34" i="4"/>
  <c r="E35" i="4"/>
  <c r="E36" i="4"/>
  <c r="E37" i="4"/>
  <c r="E38" i="4"/>
  <c r="E39" i="4"/>
  <c r="E40" i="4"/>
  <c r="E41" i="4"/>
  <c r="E42" i="4"/>
  <c r="E43" i="4"/>
  <c r="E44" i="4"/>
  <c r="E45" i="4"/>
  <c r="E46" i="4"/>
  <c r="E47" i="4"/>
  <c r="E48" i="4"/>
  <c r="E49" i="4"/>
  <c r="E50" i="4"/>
  <c r="E51" i="4"/>
  <c r="E52" i="4"/>
  <c r="E53" i="4"/>
  <c r="E54" i="4"/>
  <c r="E55" i="4"/>
  <c r="E56" i="4"/>
  <c r="E57" i="4"/>
  <c r="E58" i="4"/>
  <c r="E59" i="4"/>
  <c r="E60" i="4"/>
  <c r="E61" i="4"/>
  <c r="E62" i="4"/>
  <c r="E6" i="4"/>
  <c r="F7" i="3"/>
  <c r="F8" i="3"/>
  <c r="F9" i="3"/>
  <c r="F10" i="3"/>
  <c r="F11" i="3"/>
  <c r="F12" i="3"/>
  <c r="F13" i="3"/>
  <c r="F14" i="3"/>
  <c r="F15" i="3"/>
  <c r="F16" i="3"/>
  <c r="F17" i="3"/>
  <c r="F18" i="3"/>
  <c r="F19" i="3"/>
  <c r="F20" i="3"/>
  <c r="F21" i="3"/>
  <c r="F22" i="3"/>
  <c r="F23" i="3"/>
  <c r="F24" i="3"/>
  <c r="F25" i="3"/>
  <c r="F26" i="3"/>
  <c r="F27" i="3"/>
  <c r="F28" i="3"/>
  <c r="F29" i="3"/>
  <c r="F30" i="3"/>
  <c r="F31" i="3"/>
  <c r="F32" i="3"/>
  <c r="F33" i="3"/>
  <c r="F34" i="3"/>
  <c r="F35" i="3"/>
  <c r="F36" i="3"/>
  <c r="F37" i="3"/>
  <c r="F38" i="3"/>
  <c r="F39" i="3"/>
  <c r="F40" i="3"/>
  <c r="F41" i="3"/>
  <c r="F42" i="3"/>
  <c r="F43" i="3"/>
  <c r="F44" i="3"/>
  <c r="F45" i="3"/>
  <c r="F46" i="3"/>
  <c r="F47" i="3"/>
  <c r="F48" i="3"/>
  <c r="F49" i="3"/>
  <c r="F50" i="3"/>
  <c r="F51" i="3"/>
  <c r="F52" i="3"/>
  <c r="F53" i="3"/>
  <c r="F54" i="3"/>
  <c r="F55" i="3"/>
  <c r="F56" i="3"/>
  <c r="F57" i="3"/>
  <c r="F58" i="3"/>
  <c r="F59" i="3"/>
  <c r="F60" i="3"/>
  <c r="F61" i="3"/>
  <c r="F62" i="3"/>
  <c r="F63" i="3"/>
  <c r="F64" i="3"/>
  <c r="F65" i="3"/>
  <c r="F66" i="3"/>
  <c r="F67" i="3"/>
  <c r="F68" i="3"/>
  <c r="F69" i="3"/>
  <c r="F70" i="3"/>
  <c r="F71" i="3"/>
  <c r="F72" i="3"/>
  <c r="F73" i="3"/>
  <c r="F74" i="3"/>
  <c r="F75" i="3"/>
  <c r="F76" i="3"/>
  <c r="F77" i="3"/>
  <c r="F78" i="3"/>
  <c r="F79" i="3"/>
  <c r="F80" i="3"/>
  <c r="F81" i="3"/>
  <c r="F82" i="3"/>
  <c r="F83" i="3"/>
  <c r="F84" i="3"/>
  <c r="F85" i="3"/>
  <c r="F86" i="3"/>
  <c r="F87" i="3"/>
  <c r="F88" i="3"/>
  <c r="F89" i="3"/>
  <c r="F90" i="3"/>
  <c r="F91" i="3"/>
  <c r="F92" i="3"/>
  <c r="F93" i="3"/>
  <c r="F94" i="3"/>
  <c r="F95" i="3"/>
  <c r="F96" i="3"/>
  <c r="F97" i="3"/>
  <c r="F98" i="3"/>
  <c r="F99" i="3"/>
  <c r="F100" i="3"/>
  <c r="F101" i="3"/>
  <c r="F102" i="3"/>
  <c r="F103" i="3"/>
  <c r="F6" i="3"/>
  <c r="E104" i="3"/>
  <c r="E7" i="3"/>
  <c r="E8" i="3"/>
  <c r="E9" i="3"/>
  <c r="E10" i="3"/>
  <c r="E11" i="3"/>
  <c r="E12" i="3"/>
  <c r="E13" i="3"/>
  <c r="E14" i="3"/>
  <c r="E15" i="3"/>
  <c r="E16" i="3"/>
  <c r="E17" i="3"/>
  <c r="E18" i="3"/>
  <c r="E19" i="3"/>
  <c r="E20" i="3"/>
  <c r="E21" i="3"/>
  <c r="E22" i="3"/>
  <c r="E23" i="3"/>
  <c r="E24" i="3"/>
  <c r="E25" i="3"/>
  <c r="E26" i="3"/>
  <c r="E27" i="3"/>
  <c r="E28" i="3"/>
  <c r="E29" i="3"/>
  <c r="E30" i="3"/>
  <c r="E31" i="3"/>
  <c r="E32" i="3"/>
  <c r="E33" i="3"/>
  <c r="E34" i="3"/>
  <c r="E35" i="3"/>
  <c r="E36" i="3"/>
  <c r="E37" i="3"/>
  <c r="E38" i="3"/>
  <c r="E39" i="3"/>
  <c r="E40" i="3"/>
  <c r="E41" i="3"/>
  <c r="E42" i="3"/>
  <c r="E43" i="3"/>
  <c r="E44" i="3"/>
  <c r="E45" i="3"/>
  <c r="E46" i="3"/>
  <c r="E47" i="3"/>
  <c r="E48" i="3"/>
  <c r="E49" i="3"/>
  <c r="E50" i="3"/>
  <c r="E51" i="3"/>
  <c r="E52" i="3"/>
  <c r="E53" i="3"/>
  <c r="E54" i="3"/>
  <c r="E55" i="3"/>
  <c r="E56" i="3"/>
  <c r="E57" i="3"/>
  <c r="E58" i="3"/>
  <c r="E59" i="3"/>
  <c r="E60" i="3"/>
  <c r="E61" i="3"/>
  <c r="E62" i="3"/>
  <c r="E63" i="3"/>
  <c r="E64" i="3"/>
  <c r="E65" i="3"/>
  <c r="E66" i="3"/>
  <c r="E67" i="3"/>
  <c r="E68" i="3"/>
  <c r="E69" i="3"/>
  <c r="E70" i="3"/>
  <c r="E71" i="3"/>
  <c r="E72" i="3"/>
  <c r="E73" i="3"/>
  <c r="E74" i="3"/>
  <c r="E75" i="3"/>
  <c r="E76" i="3"/>
  <c r="E77" i="3"/>
  <c r="E78" i="3"/>
  <c r="E79" i="3"/>
  <c r="E80" i="3"/>
  <c r="E81" i="3"/>
  <c r="E82" i="3"/>
  <c r="E83" i="3"/>
  <c r="E84" i="3"/>
  <c r="E85" i="3"/>
  <c r="E86" i="3"/>
  <c r="E87" i="3"/>
  <c r="E88" i="3"/>
  <c r="E89" i="3"/>
  <c r="E90" i="3"/>
  <c r="E91" i="3"/>
  <c r="E92" i="3"/>
  <c r="E93" i="3"/>
  <c r="E94" i="3"/>
  <c r="E95" i="3"/>
  <c r="E96" i="3"/>
  <c r="E97" i="3"/>
  <c r="E98" i="3"/>
  <c r="E99" i="3"/>
  <c r="E100" i="3"/>
  <c r="E101" i="3"/>
  <c r="E102" i="3"/>
  <c r="E103" i="3"/>
  <c r="E6" i="3"/>
  <c r="F7" i="1"/>
  <c r="F8" i="1"/>
  <c r="F9" i="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6" i="1"/>
  <c r="E92" i="1"/>
  <c r="E7" i="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6" i="1"/>
  <c r="F30" i="4" l="1"/>
  <c r="F54" i="4"/>
  <c r="F7" i="4"/>
  <c r="F19" i="4"/>
  <c r="F31" i="4"/>
  <c r="F43" i="4"/>
  <c r="F55" i="4"/>
  <c r="F46" i="4"/>
  <c r="F35" i="4"/>
  <c r="F8" i="4"/>
  <c r="F20" i="4"/>
  <c r="F32" i="4"/>
  <c r="F44" i="4"/>
  <c r="F56" i="4"/>
  <c r="F47" i="4"/>
  <c r="F9" i="4"/>
  <c r="F21" i="4"/>
  <c r="F33" i="4"/>
  <c r="F45" i="4"/>
  <c r="F57" i="4"/>
  <c r="F22" i="4"/>
  <c r="F34" i="4"/>
  <c r="F58" i="4"/>
  <c r="F23" i="4"/>
  <c r="F59" i="4"/>
  <c r="F10" i="4"/>
  <c r="F11" i="4"/>
  <c r="F24" i="4"/>
  <c r="F36" i="4"/>
  <c r="F48" i="4"/>
  <c r="F60" i="4"/>
  <c r="F13" i="4"/>
  <c r="F25" i="4"/>
  <c r="F37" i="4"/>
  <c r="F49" i="4"/>
  <c r="F61" i="4"/>
  <c r="F26" i="4"/>
  <c r="F38" i="4"/>
  <c r="F50" i="4"/>
  <c r="F62" i="4"/>
  <c r="F27" i="4"/>
  <c r="F39" i="4"/>
  <c r="F51" i="4"/>
  <c r="F6" i="4"/>
  <c r="F14" i="4"/>
  <c r="F15" i="4"/>
  <c r="F16" i="4"/>
  <c r="F28" i="4"/>
  <c r="F40" i="4"/>
  <c r="F52" i="4"/>
  <c r="F29" i="4"/>
  <c r="F41" i="4"/>
  <c r="F53" i="4"/>
  <c r="F18" i="4"/>
  <c r="F42" i="4"/>
  <c r="F17" i="4"/>
  <c r="F12" i="4"/>
</calcChain>
</file>

<file path=xl/sharedStrings.xml><?xml version="1.0" encoding="utf-8"?>
<sst xmlns="http://schemas.openxmlformats.org/spreadsheetml/2006/main" count="550" uniqueCount="506">
  <si>
    <t>Lote 1</t>
  </si>
  <si>
    <t>Código</t>
  </si>
  <si>
    <t>Procedimiento</t>
  </si>
  <si>
    <t>06.2</t>
  </si>
  <si>
    <t>HEMITIROIDECTOMIA</t>
  </si>
  <si>
    <t>06.4</t>
  </si>
  <si>
    <t>TIROIDECTOMIA TOTAL</t>
  </si>
  <si>
    <t>38.50</t>
  </si>
  <si>
    <t>ESCISION VARIZ NEOM</t>
  </si>
  <si>
    <t>38.59</t>
  </si>
  <si>
    <t>ESCISION VARIZ MIEMBRO INFERIOR</t>
  </si>
  <si>
    <t>39.27</t>
  </si>
  <si>
    <t>ARTERIOVENESTOMÍA PARA DIÁLISIS RENAL</t>
  </si>
  <si>
    <t>43.11</t>
  </si>
  <si>
    <t>GASTROSTOMIA PERCUTANEA ENDOSCOPICA (PEG)</t>
  </si>
  <si>
    <t>43.7</t>
  </si>
  <si>
    <t>GASTRECTOMIA PARCIAL CON ANASTOMOSIS A YEYUNO</t>
  </si>
  <si>
    <t>43.82</t>
  </si>
  <si>
    <t>GASTRECTOMIA LAPAROSCOPICA VERTICAL (TUBULAR)</t>
  </si>
  <si>
    <t>44.66</t>
  </si>
  <si>
    <t>CARDIOPLASTIA Y FUNDUPLICATURA</t>
  </si>
  <si>
    <t>49.11</t>
  </si>
  <si>
    <t>FISTULOTOMIA ANO</t>
  </si>
  <si>
    <t>49.12</t>
  </si>
  <si>
    <t>FISTULECTOMIA ANO</t>
  </si>
  <si>
    <t>49.45</t>
  </si>
  <si>
    <t>LIGADURA HEMORROIDES</t>
  </si>
  <si>
    <t>49.46</t>
  </si>
  <si>
    <t>HEMORROIDECTOMIA</t>
  </si>
  <si>
    <t>49.51</t>
  </si>
  <si>
    <t>ESFINTEROTOMIA ANO.LATERAL INTERNA</t>
  </si>
  <si>
    <t>49.73</t>
  </si>
  <si>
    <t>CIERRE FISTULA ANO</t>
  </si>
  <si>
    <t>51.23</t>
  </si>
  <si>
    <t>COLECISTECTOMIA LAPAROSCÓPICA CON/SIN LAPAROTOMIA</t>
  </si>
  <si>
    <t>53.00</t>
  </si>
  <si>
    <t>REPARACION HERNIA INGUINAL UNILATERAL.NEOM</t>
  </si>
  <si>
    <t>53.01</t>
  </si>
  <si>
    <t>REPARACION HERNIA INGUINAL DIRECTA ABIERTA Y OTRA</t>
  </si>
  <si>
    <t>53.02</t>
  </si>
  <si>
    <t>REPARACION HERNIA INGUINAL INDIRECTA ABIERTA Y OTRA</t>
  </si>
  <si>
    <t>53.03</t>
  </si>
  <si>
    <t>REPARACION HERNIA INGUINAL DIRECTA CON INJERTO ABIERTA Y OTRA</t>
  </si>
  <si>
    <t>53.04</t>
  </si>
  <si>
    <t>REPARACION HERNIA INGUINAL INDIRECTA CON INJERTO ABIERTA Y OTRA</t>
  </si>
  <si>
    <t>53.05</t>
  </si>
  <si>
    <t>REPARACION HERNIA INGUINAL CON INJERTO NEOM</t>
  </si>
  <si>
    <t>53.10</t>
  </si>
  <si>
    <t>REPARACION HERNIA INGUINAL BILATERAL.NEOM</t>
  </si>
  <si>
    <t>53.17</t>
  </si>
  <si>
    <t>REPARACION HERNIA INGUINAL BILATERAL CON INJERTO NEOM</t>
  </si>
  <si>
    <t>53.21</t>
  </si>
  <si>
    <t>REPARACION HERNIA CRURAL UNILATERAL.CON INJERTO</t>
  </si>
  <si>
    <t>53.41</t>
  </si>
  <si>
    <t>REPARACION HERNIA UMBILICAL CON INJERTO ABIERTA Y OTRA</t>
  </si>
  <si>
    <t>53.49</t>
  </si>
  <si>
    <t>REPARACION HERNIA UMBILICAL ABIERTA OTRA</t>
  </si>
  <si>
    <t>53.51</t>
  </si>
  <si>
    <t>REPARACION HERNIA INCISIONAL SIN INJERTO</t>
  </si>
  <si>
    <t>53.59</t>
  </si>
  <si>
    <t>REPARACION HERNIA PARED ABDOMEN SIN INJERTO.OTRA</t>
  </si>
  <si>
    <t>53.61</t>
  </si>
  <si>
    <t>REPARACION HERNIA INCISIONAL CON INJERTO ABIERTA Y OTRA</t>
  </si>
  <si>
    <t>53.69</t>
  </si>
  <si>
    <t>REPARACION HERNIA PARED ABDOMEN ANTERIOR CON INJERTO OTRA</t>
  </si>
  <si>
    <t>57.49</t>
  </si>
  <si>
    <t>ESCISIÓN VEJIGA LOCAL TRANSURETRAL. OTRA</t>
  </si>
  <si>
    <t>59.79</t>
  </si>
  <si>
    <t>REPARACION INCONTINENCIA ORINA.OTRA</t>
  </si>
  <si>
    <t>60.21</t>
  </si>
  <si>
    <t>PROSTATECTOMÍA TRANSURETRAL POR LASER INDUCIDO (TULIP)</t>
  </si>
  <si>
    <t>60.29</t>
  </si>
  <si>
    <t>PROSTATECTOMÍA TRANSURETRAL OTRA</t>
  </si>
  <si>
    <t>60.3</t>
  </si>
  <si>
    <t>PROSTATECTOMÍA SUPRAPUBICA</t>
  </si>
  <si>
    <t>60.4</t>
  </si>
  <si>
    <t>PROSTATECTOMÍA RETROPUBICA</t>
  </si>
  <si>
    <t>60.61</t>
  </si>
  <si>
    <t>ESCISIÓN PRÓSTATA LOCAL</t>
  </si>
  <si>
    <t>61.2</t>
  </si>
  <si>
    <t>REPARACION HIDROCELE (TUNICA VAGINAL)</t>
  </si>
  <si>
    <t>62.5</t>
  </si>
  <si>
    <t>ORQUIDOPEXIA</t>
  </si>
  <si>
    <t>63.1</t>
  </si>
  <si>
    <t>ESCISION VARICOCELE E HIDROCELE CORDON ESPERMATICO</t>
  </si>
  <si>
    <t>63.2</t>
  </si>
  <si>
    <t>ESCISION QUISTE EPIDIDIMO</t>
  </si>
  <si>
    <t>63.73</t>
  </si>
  <si>
    <t>VASECTOMIA</t>
  </si>
  <si>
    <t>64.0</t>
  </si>
  <si>
    <t>CIRCUNCISION</t>
  </si>
  <si>
    <t>64.91</t>
  </si>
  <si>
    <t>INCISION DORSAL O LATERAL PREPUCIO</t>
  </si>
  <si>
    <t>66.21</t>
  </si>
  <si>
    <t>LIGADURA TROMPA DE FALOPIO BILATERAL ENDOSCOPICA</t>
  </si>
  <si>
    <t>68.29</t>
  </si>
  <si>
    <t>ESCISION UTERO LOCAL.OTRA</t>
  </si>
  <si>
    <t>68.59</t>
  </si>
  <si>
    <t>HISTERECTOMIA VAGINAL OTRA</t>
  </si>
  <si>
    <t>85.21</t>
  </si>
  <si>
    <t>ESCISION MAMA LOCAL</t>
  </si>
  <si>
    <t>85.31</t>
  </si>
  <si>
    <t>MAMOPLASTIA REDUCCION UNILATERAL</t>
  </si>
  <si>
    <t>85.32</t>
  </si>
  <si>
    <t>MAMOPLASTIA REDUCCION BILATERAL</t>
  </si>
  <si>
    <t>85.33</t>
  </si>
  <si>
    <t>MASTECTOMIA SUBCUTANEA UNILATERAL CON IMPLANTACION</t>
  </si>
  <si>
    <t>85.34</t>
  </si>
  <si>
    <t>MASTECTOMIA SUBCUTANEA UNILATERAL OTRA</t>
  </si>
  <si>
    <t>85.35</t>
  </si>
  <si>
    <t>MASTECTOMIA SUBCUTANEA BILATERAL CON IMPLANTACION</t>
  </si>
  <si>
    <t>85.36</t>
  </si>
  <si>
    <t>MASTECTOMIA SUBCUTANEA BILATERAL OTRA</t>
  </si>
  <si>
    <t>85.50</t>
  </si>
  <si>
    <t>MAMOPLASTIA AUMENTO.NEOM</t>
  </si>
  <si>
    <t>85.53</t>
  </si>
  <si>
    <t>IMPLANTACION PROTESIS MAMA UNILATERAL</t>
  </si>
  <si>
    <t>85.54</t>
  </si>
  <si>
    <t>IMPLANTACION PROTESIS MAMA BILATERAL</t>
  </si>
  <si>
    <t>85.55</t>
  </si>
  <si>
    <t>INJERTO GRASA EN MAMA</t>
  </si>
  <si>
    <t>85.6</t>
  </si>
  <si>
    <t>MASTOPEXIA</t>
  </si>
  <si>
    <t>85.70</t>
  </si>
  <si>
    <t>RECONSTRUCCIÓN TOTAL MAMA. NEOM</t>
  </si>
  <si>
    <t>85.71</t>
  </si>
  <si>
    <t>COLGAJO MIOCUTANEO DORSAL ANCHO</t>
  </si>
  <si>
    <t>85.74</t>
  </si>
  <si>
    <t>COLGAJO LIBRE PERFORANTE ART. EPIGÁSTRICA INF. PROF (DIEP)</t>
  </si>
  <si>
    <t>85.79</t>
  </si>
  <si>
    <t>RECONSTRUCCIÓN TOTAL MAMA.OTRA</t>
  </si>
  <si>
    <t>85.87</t>
  </si>
  <si>
    <t>REPARACION PEZON OTRA</t>
  </si>
  <si>
    <t>85.93</t>
  </si>
  <si>
    <t>REVISION IMPLANTE MAMA</t>
  </si>
  <si>
    <t>85.94</t>
  </si>
  <si>
    <t>EXTRACCIÓN IMPLANTE EXPANSOR TEJIDO MAMARIO</t>
  </si>
  <si>
    <t>85.95</t>
  </si>
  <si>
    <t>INSERCIÓN EXPANSOR TEJIDO MAMA</t>
  </si>
  <si>
    <t>85.96</t>
  </si>
  <si>
    <t>EXTRACCIÓN EXPANSOR TEJIDO MAMA</t>
  </si>
  <si>
    <t>86.21</t>
  </si>
  <si>
    <t>ESCISION QUISTE O SENO PILONIDAL</t>
  </si>
  <si>
    <t>86.23</t>
  </si>
  <si>
    <t>EXTRACCION UÑA, LECHO O PLIEGUE UÑA</t>
  </si>
  <si>
    <t>86.3</t>
  </si>
  <si>
    <t>ESCISION PIEL Y TEJIDO SUBCUTANEO LOCAL OTRA</t>
  </si>
  <si>
    <t>86.4</t>
  </si>
  <si>
    <t>ESCISION PIEL RADICAL</t>
  </si>
  <si>
    <t>86.70</t>
  </si>
  <si>
    <t>INJERTO PIEL PEDICULADO.NEOM</t>
  </si>
  <si>
    <t>86.83</t>
  </si>
  <si>
    <t>OPERACION PLASTICA REDUCCION TAMAÑO PIEL Y TEJIDO SUBCUTANEO</t>
  </si>
  <si>
    <t>86.84</t>
  </si>
  <si>
    <t>RELAJACION CICATRIZ O CONTRACTURA PIEL</t>
  </si>
  <si>
    <t>06.39</t>
  </si>
  <si>
    <t>TIROIDECTOMIA PARCIAL.OTRA</t>
  </si>
  <si>
    <t>06.89</t>
  </si>
  <si>
    <t>PARATIROIDECTOMIA.OTRA</t>
  </si>
  <si>
    <t>18.5</t>
  </si>
  <si>
    <t>CORRECCION OREJA PROMINENTE</t>
  </si>
  <si>
    <t>53.11</t>
  </si>
  <si>
    <t>REPARACION HERNIA INGUINAL BILATERAL DIRECTA ABIERTA Y OTRA</t>
  </si>
  <si>
    <t>65.63</t>
  </si>
  <si>
    <t>SALPINGOOFORECTOMIA BILATERAL EN UNA LAPAROSCOPIA</t>
  </si>
  <si>
    <t>66.22</t>
  </si>
  <si>
    <t>SECCION TROMPA DE FALOPIO BILATERAL ENDOSCOPICA</t>
  </si>
  <si>
    <t>85.42</t>
  </si>
  <si>
    <t>MASTECTOMIA SIMPLE BILATERAL</t>
  </si>
  <si>
    <t>86.22</t>
  </si>
  <si>
    <t>DESBRIDAMIENTO HERIDA,INFECCION O QUEMADURA ESCISIONAL</t>
  </si>
  <si>
    <t>86.66</t>
  </si>
  <si>
    <t>HOMOINJERTO PIEL</t>
  </si>
  <si>
    <t>86.69</t>
  </si>
  <si>
    <t>INJERTO PIEL LIBRE.OTRO</t>
  </si>
  <si>
    <t>Precio IQ licitación</t>
  </si>
  <si>
    <t>Oferta base</t>
  </si>
  <si>
    <t>Centro sanitario:</t>
  </si>
  <si>
    <t>Oferta</t>
  </si>
  <si>
    <t>Variantes:</t>
  </si>
  <si>
    <t>Oferta variante 1</t>
  </si>
  <si>
    <t>Oferta variante 2</t>
  </si>
  <si>
    <t>Centro sanitario variante 1:</t>
  </si>
  <si>
    <t>Centro sanitario variante 2:</t>
  </si>
  <si>
    <t xml:space="preserve"> </t>
  </si>
  <si>
    <t xml:space="preserve">MODELO DE OFERTA ECONÓMICA </t>
  </si>
  <si>
    <r>
      <t>Don/doña: _____________________________ con DNI__________________ y con domicilio en __________________________(en el caso de actuar en representación), como representante de la persona licitadora _______________________________, con CIF ________________ y domicilio en ____________________________, enterado/a de las condiciones y requisitos para concurrir al procedimiento ___________________________________________________</t>
    </r>
    <r>
      <rPr>
        <sz val="10.5"/>
        <color rgb="FF21211E"/>
        <rFont val="Source Sans Pro"/>
        <family val="2"/>
      </rPr>
      <t xml:space="preserve">, </t>
    </r>
    <r>
      <rPr>
        <sz val="10.5"/>
        <color rgb="FF000000"/>
        <rFont val="Source Sans Pro"/>
        <family val="2"/>
      </rPr>
      <t>se encuentra en situación de acudir como persona licitadora al mismo.</t>
    </r>
  </si>
  <si>
    <t xml:space="preserve">ANEXO VII </t>
  </si>
  <si>
    <t>A este efecto, hace constar que conoce el Pliego de Cláusulas Administrativas Particulares y el de Prescripciones Técnicas que sirven de base a la convocatoria; que acepta incondicionalmente sus cláusulas; que reúne todas y cada una de las condiciones exigidas para contratar con la Administración y que se compromete en nombre ……………………. (propio o de la persona licitadora a la que representa) a tomar a su cargo los servicios mencionados, con estricta sujeción a los requisitos y condiciones expresados, por el importe que se recogen en las hojas Lote 1, Lote 2 y Lote 3 del presente libro.</t>
  </si>
  <si>
    <t>Para la cumplimentación de las hojas Libro 1, Libro 2, Libro 3, debe cumplimentar la columna de oferta base del centro sanitario para el que presente oferta. Así mismo, si la lcitadora dispone de más centros sanitarios y va a ofertarlos, debe rellenar tantas columnas de variantes como necesite.</t>
  </si>
  <si>
    <t>Centro sanitario base:</t>
  </si>
  <si>
    <t>Identificación centros sanitarios (denominación, dirección y número de registro):</t>
  </si>
  <si>
    <t>(incluir tantas líneas como sean necesarias)</t>
  </si>
  <si>
    <t>(Lugar, fecha y firma del representante legal)</t>
  </si>
  <si>
    <t>(Operaciones exentas de IVA, de conformidad con lo dispuesto en el artículo 20 Uno, 2º de la Ley 37/1992, de 28 de diciembre, del Impuesto sobre el Valor Añadido).</t>
  </si>
  <si>
    <t>04.43</t>
  </si>
  <si>
    <t>LIBERACION TUNEL CARPIANO</t>
  </si>
  <si>
    <t>04.49</t>
  </si>
  <si>
    <t>DESCOMPRESION ADHERENCIA NERVIO O GANGLIO PERIFERICO OTRA</t>
  </si>
  <si>
    <t>77.28</t>
  </si>
  <si>
    <t>OSTEOTOMIA EN CUÑA.TARSO Y METATARSO</t>
  </si>
  <si>
    <t>77.51</t>
  </si>
  <si>
    <t>BURSECTOMIA PRIMER METATARSIANO CON OSTEOTOMIA</t>
  </si>
  <si>
    <t>77.52</t>
  </si>
  <si>
    <t>BURSECTOMIA PRIMER METATARSIANO CON ARTRODESIS</t>
  </si>
  <si>
    <t>77.53</t>
  </si>
  <si>
    <t>BURSECTOMIA PRIMER METATARSIANO CON CORRECCION TEJIDO BLANDO</t>
  </si>
  <si>
    <t>77.54</t>
  </si>
  <si>
    <t>ESCISION HALLUX VALGUS</t>
  </si>
  <si>
    <t>77.56</t>
  </si>
  <si>
    <t>REPARACION DEDO PIE EN MARTILLO</t>
  </si>
  <si>
    <t>77.57</t>
  </si>
  <si>
    <t>REPARACION DEDO PIE EN CLAVA</t>
  </si>
  <si>
    <t>77.58</t>
  </si>
  <si>
    <t>ESCISION, FUSION Y REPARACION DEDO PIE OTRA</t>
  </si>
  <si>
    <t>77.59</t>
  </si>
  <si>
    <t>BURSECTOMIA PRIMER METATARSIANO OTRA</t>
  </si>
  <si>
    <t>78.69</t>
  </si>
  <si>
    <t>EXTRACCION DISPOSITIVO IMPLANTADO EN HUESO.OTRO</t>
  </si>
  <si>
    <t>80.21</t>
  </si>
  <si>
    <t>ARTROSCOPIA.HOMBRO</t>
  </si>
  <si>
    <t>80.25</t>
  </si>
  <si>
    <t>ARTROSCOPIA.CADERA</t>
  </si>
  <si>
    <t>80.26</t>
  </si>
  <si>
    <t>ARTROSCOPIA.RODILLA</t>
  </si>
  <si>
    <t>80.51</t>
  </si>
  <si>
    <t>ESCISION DISCO INTERVERTEBRAL</t>
  </si>
  <si>
    <t>80.59</t>
  </si>
  <si>
    <t>ESCISION DISCO INTERVERTEBRAL OTRA</t>
  </si>
  <si>
    <t>80.6</t>
  </si>
  <si>
    <t>ESCISION MENISCO RODILLA</t>
  </si>
  <si>
    <t>81.05</t>
  </si>
  <si>
    <t>FUSION DORSAL Y DORSOLUMBAR TECNICA POSTERIOR (DOS NIVELES)</t>
  </si>
  <si>
    <t>FUSION DORSAL Y DORSOLUMBAR TECNICA POSTERIOR (TRES NIVELES)</t>
  </si>
  <si>
    <t>FUSION DORSAL Y DORSOLUMBAR TECNICA POSTERIOR (CUATRO NIVELES)</t>
  </si>
  <si>
    <t>FUSION DORSAL Y DORSOLUMBAR TECNICA POSTERIOR (UN NIVEL)</t>
  </si>
  <si>
    <t>81.08</t>
  </si>
  <si>
    <t>FUSION LUMBAR Y LUMBOSACRA TECNICA POSTERIOR (DOS NIVELES)</t>
  </si>
  <si>
    <t>FUSION LUMBAR Y LUMBOSACRA TECNICA POSTERIOR (TRES NIVELES)</t>
  </si>
  <si>
    <t>FUSION LUMBAR Y LUMBOSACRA TECNICA POSTERIOR (CUATRO NIVELES)</t>
  </si>
  <si>
    <t>FUSION LUMBAR Y LUMBOSACRA TECNICA POSTERIOR (UN NIVEL)</t>
  </si>
  <si>
    <t>81.44</t>
  </si>
  <si>
    <t>ESTABILIZACION ROTULA</t>
  </si>
  <si>
    <t>81.45</t>
  </si>
  <si>
    <t>REPARACION LIGAMENTO CRUZADO RODILLA OTRA</t>
  </si>
  <si>
    <t>81.46</t>
  </si>
  <si>
    <t>REPARACION LIGAMENTO LATERAL RODILLA OTRA</t>
  </si>
  <si>
    <t>81.47</t>
  </si>
  <si>
    <t>REPARACION RODILLA OTRA</t>
  </si>
  <si>
    <t>81.51</t>
  </si>
  <si>
    <t>SUSTITUCION CADERA TOTAL</t>
  </si>
  <si>
    <t>81.54</t>
  </si>
  <si>
    <t>SUSTITUCION RODILLA TOTAL</t>
  </si>
  <si>
    <t>81.82</t>
  </si>
  <si>
    <t>REPARACION LUXACION HOMBRO RECIDIVANTE</t>
  </si>
  <si>
    <t>81.83</t>
  </si>
  <si>
    <t>REPARACION HOMBRO OTRA</t>
  </si>
  <si>
    <t>82.01</t>
  </si>
  <si>
    <t>EXPLORACION VAINA TENDON MANO</t>
  </si>
  <si>
    <t>82.11</t>
  </si>
  <si>
    <t>TENOTOMIA MANO</t>
  </si>
  <si>
    <t>82.12</t>
  </si>
  <si>
    <t>FASCIOTOMIA MANO</t>
  </si>
  <si>
    <t>82.21</t>
  </si>
  <si>
    <t>ESCISION VAINA TENDON MANO LOCAL</t>
  </si>
  <si>
    <t>82.35</t>
  </si>
  <si>
    <t>FASCIECTOMIA MANO OTRA</t>
  </si>
  <si>
    <t>82.84</t>
  </si>
  <si>
    <t>REPARACION DEDO EN MARTILLO MANO</t>
  </si>
  <si>
    <t>83.01</t>
  </si>
  <si>
    <t>EXPLORACION VAINA TENDON</t>
  </si>
  <si>
    <t>83.31</t>
  </si>
  <si>
    <t>ESCISION VAINA TENDON LOCAL</t>
  </si>
  <si>
    <t>83.39</t>
  </si>
  <si>
    <t>ESCISION TEJIDO BLANDO LOCAL OTRA</t>
  </si>
  <si>
    <t>83.45</t>
  </si>
  <si>
    <t>MIECTOMIA OTRA</t>
  </si>
  <si>
    <t>83.49</t>
  </si>
  <si>
    <t>ESCISION TEJIDO BLANDO OTRA</t>
  </si>
  <si>
    <t>83.63</t>
  </si>
  <si>
    <t>REPARACION MANGUITO DE LOS ROTADORES</t>
  </si>
  <si>
    <t>84.10</t>
  </si>
  <si>
    <t>AMPUTACION MIEMBRO INFERIOR.NEOM</t>
  </si>
  <si>
    <t>84.11</t>
  </si>
  <si>
    <t>AMPUTACION DEDO PIE</t>
  </si>
  <si>
    <t>84.12</t>
  </si>
  <si>
    <t>AMPUTACION A NIVEL PIE</t>
  </si>
  <si>
    <t>84.17</t>
  </si>
  <si>
    <t>AMPUTACION ENCIMA RODILLA</t>
  </si>
  <si>
    <t>03.6</t>
  </si>
  <si>
    <t>LISIS ADHERENCIA MEDULA ESPINAL Y RAIZ NERVIO ESPINAL</t>
  </si>
  <si>
    <t>03.91</t>
  </si>
  <si>
    <t>INYECCION ANESTESICO CANAL ESPINAL PARA ANALGESIA</t>
  </si>
  <si>
    <t>03.92</t>
  </si>
  <si>
    <t>INYECCION AGENTE CANAL ESPINAL OTRO</t>
  </si>
  <si>
    <t>03.96</t>
  </si>
  <si>
    <t>DENERVACION PERCUTANEA FACETA ESPINAL</t>
  </si>
  <si>
    <t>04.07</t>
  </si>
  <si>
    <t>ESCISION NERVIO CRANEAL O PERIFERICO OTRA</t>
  </si>
  <si>
    <t>04.81</t>
  </si>
  <si>
    <t>INYECCION ANESTESICO NERVIO PERIFERICO PARA ANALGESIA</t>
  </si>
  <si>
    <t>77.34</t>
  </si>
  <si>
    <t>SECCION HUESO.CARPO Y METACARPO</t>
  </si>
  <si>
    <t>77.69</t>
  </si>
  <si>
    <t>ESCISION HUESO LOCAL.OTRA</t>
  </si>
  <si>
    <t>77.88</t>
  </si>
  <si>
    <t>OSTECTOMIA PARCIAL.TARSO Y METATARSO</t>
  </si>
  <si>
    <t>78.53</t>
  </si>
  <si>
    <t>FIJACION INTERNA SIN REDUCCION FRACTURA.RADIO Y CUBITO</t>
  </si>
  <si>
    <t>78.60</t>
  </si>
  <si>
    <t>EXTRACCION DISPOSITIVO IMPLANTADO EN HUESO.NEOM</t>
  </si>
  <si>
    <t>78.62</t>
  </si>
  <si>
    <t>EXTRACCION DISPOSITIVO IMPLANTADO EN HUESO.HUMERO</t>
  </si>
  <si>
    <t>78.63</t>
  </si>
  <si>
    <t>EXTRACCION DISPOSITIVO IMPLANTADO EN HUESO.RADIO Y CUBITO</t>
  </si>
  <si>
    <t>78.64</t>
  </si>
  <si>
    <t>EXTRACCION DISPOSITIVO IMPLANTADO EN HUESO.CARPO Y METACARPO</t>
  </si>
  <si>
    <t>78.65</t>
  </si>
  <si>
    <t>EXTRACCION DISPOSITIVO IMPLANTADO EN HUESO.FEMUR</t>
  </si>
  <si>
    <t>78.66</t>
  </si>
  <si>
    <t>EXTRACCION DISPOSITIVO IMPLANTADO EN HUESO.ROTULA</t>
  </si>
  <si>
    <t>78.67</t>
  </si>
  <si>
    <t>EXTRACCION DISPOSITIVO IMPLANTADO EN HUESO.TIBIA Y PERONE</t>
  </si>
  <si>
    <t>78.68</t>
  </si>
  <si>
    <t>EXTRACCION DISPOSITIVO IMPLANTADO EN HUESO.TARSO Y METATARSO</t>
  </si>
  <si>
    <t>78.78</t>
  </si>
  <si>
    <t>OSTEOCLASIA.TARSO Y METATARSO</t>
  </si>
  <si>
    <t>79.16</t>
  </si>
  <si>
    <t>REDUCCION CERRADA FRACTURA TIBIA Y PERONE CON FIJACION INTERNA</t>
  </si>
  <si>
    <t>79.31</t>
  </si>
  <si>
    <t>REDUCCION ABIERTA FRACTURA HUMERO CON FIJACION INTERNA</t>
  </si>
  <si>
    <t>79.32</t>
  </si>
  <si>
    <t>REDUCCION ABIERTA FRACTURA RADIO Y CUBITO CON FIJACION INTERNA</t>
  </si>
  <si>
    <t>79.33</t>
  </si>
  <si>
    <t>REDUCCION ABIERTA FRACTURA CARPO Y METACARPO CON FIJACION INTERNA</t>
  </si>
  <si>
    <t>79.34</t>
  </si>
  <si>
    <t>REDUCCION ABIERTA FRACTURA FALANGE MANO CON FIJACION INTERNA</t>
  </si>
  <si>
    <t>79.36</t>
  </si>
  <si>
    <t>REDUCCION ABIERTA FRACTURA TIBIA Y PERONE CON FIJACION INTERNA</t>
  </si>
  <si>
    <t>79.39</t>
  </si>
  <si>
    <t>REDUCCION ABIERTA FRACTURA OTRO HUESO CON FIJACION INTERNA</t>
  </si>
  <si>
    <t>80.18</t>
  </si>
  <si>
    <t>ARTROTOMIA PIE Y DEDO PIE OTRA</t>
  </si>
  <si>
    <t>80.23</t>
  </si>
  <si>
    <t>ARTROSCOPIA.MUÑECA</t>
  </si>
  <si>
    <t>80.27</t>
  </si>
  <si>
    <t>ARTROSCOPIA.TOBILLO</t>
  </si>
  <si>
    <t>80.74</t>
  </si>
  <si>
    <t>SINOVECTOMIA.MANO Y DEDO MANO</t>
  </si>
  <si>
    <t>81.06</t>
  </si>
  <si>
    <t>FUSION LUMBAR Y LUMBOSACRA TECNICA ANTERIOR</t>
  </si>
  <si>
    <t>81.07</t>
  </si>
  <si>
    <t>FUSION LUMBAR Y LUMBOSACRA TECNICA LATERAL TRANSVERSA</t>
  </si>
  <si>
    <t>81.11</t>
  </si>
  <si>
    <t>ARTRODESIS TOBILLO</t>
  </si>
  <si>
    <t>81.12</t>
  </si>
  <si>
    <t>TRIPLE ARTRODESIS</t>
  </si>
  <si>
    <t>81.14</t>
  </si>
  <si>
    <t>ARTRODESIS MEDIO TARSIANA</t>
  </si>
  <si>
    <t>81.28</t>
  </si>
  <si>
    <t>ARTRODESIS INTERFALANGICA</t>
  </si>
  <si>
    <t>81.29</t>
  </si>
  <si>
    <t>ARTRODESIS OTRA</t>
  </si>
  <si>
    <t>81.71</t>
  </si>
  <si>
    <t>ARTROPLASTIA ARTICULACION MANO CON IMPLANTE</t>
  </si>
  <si>
    <t>81.72</t>
  </si>
  <si>
    <t>ARTROPLASTIA ARTICULACION MANO SIN IMPLANTE</t>
  </si>
  <si>
    <t>81.75</t>
  </si>
  <si>
    <t>ARTROPLASTIA ARTICULACION MUÑECA SIN IMPLANTE</t>
  </si>
  <si>
    <t>81.92</t>
  </si>
  <si>
    <t>INYECCION SUSTANCIA TERAPEUTICA ARTICULACION O LIGAMENTO</t>
  </si>
  <si>
    <t>82.19</t>
  </si>
  <si>
    <t>SECCION TEJIDO BLANDO MANO OTRA</t>
  </si>
  <si>
    <t>82.29</t>
  </si>
  <si>
    <t>ESCISION TEJIDO BLANDO MANO LOCAL OTRA</t>
  </si>
  <si>
    <t>83.11</t>
  </si>
  <si>
    <t>AQUILOTENOTOMIA</t>
  </si>
  <si>
    <t>83.32</t>
  </si>
  <si>
    <t>ESCISION MUSCULO LOCAL</t>
  </si>
  <si>
    <t>83.64</t>
  </si>
  <si>
    <t>SUTURA TENDON OTRA</t>
  </si>
  <si>
    <t>83.85</t>
  </si>
  <si>
    <t>CAMBIO LONGITUD MUSCULO Y TENDON OTRO</t>
  </si>
  <si>
    <t>83.91</t>
  </si>
  <si>
    <t>LISIS ADHERENCIA MUSCULO,TENDON Y FASCIA</t>
  </si>
  <si>
    <t>Lote 2</t>
  </si>
  <si>
    <t>Lote 3</t>
  </si>
  <si>
    <t>08.20</t>
  </si>
  <si>
    <t>ESCISION PARPADO LOCAL NEOM</t>
  </si>
  <si>
    <t>08.21</t>
  </si>
  <si>
    <t>ESCISION CHALAZION</t>
  </si>
  <si>
    <t>08.22</t>
  </si>
  <si>
    <t>ESCISION PARPADO LOCAL OTRA</t>
  </si>
  <si>
    <t>08.49</t>
  </si>
  <si>
    <t>REPARACION ENTROPION Y ECTROPION.OTRA</t>
  </si>
  <si>
    <t>09.81</t>
  </si>
  <si>
    <t>DACRIOCISTORRINOSTOMIA [DCR]</t>
  </si>
  <si>
    <t>10.31</t>
  </si>
  <si>
    <t>ESCISION CONJUNTIVA LOCAL</t>
  </si>
  <si>
    <t>10.49</t>
  </si>
  <si>
    <t>CONJUNTIVOPLASTIA.OTRA</t>
  </si>
  <si>
    <t>11.39</t>
  </si>
  <si>
    <t>ESCISION PTERIGION.OTRA</t>
  </si>
  <si>
    <t>13.41</t>
  </si>
  <si>
    <t>FACOEMULSIFICACION Y ASPIRACION CATARATA</t>
  </si>
  <si>
    <t>13.71</t>
  </si>
  <si>
    <t>INSERCION CRISTALINO PROTESICO EN OPERACION CATARATA</t>
  </si>
  <si>
    <t>14.74</t>
  </si>
  <si>
    <t>VITRECTOMIA MECANICA OTRA</t>
  </si>
  <si>
    <t>19.19</t>
  </si>
  <si>
    <t>ESTAPEDECTOMIA.OTRA</t>
  </si>
  <si>
    <t>19.4</t>
  </si>
  <si>
    <t>TIMPANOPLASTIA TIPO I Y NEOM</t>
  </si>
  <si>
    <t>19.52</t>
  </si>
  <si>
    <t>TIMPANOPLASTIA TIPO II</t>
  </si>
  <si>
    <t>20.01</t>
  </si>
  <si>
    <t>MIRINGOTOMIA CON INSERCION TUBO</t>
  </si>
  <si>
    <t>20.09</t>
  </si>
  <si>
    <t>MIRINGOTOMIA.OTRA</t>
  </si>
  <si>
    <t>21.31</t>
  </si>
  <si>
    <t>ESCISION INTRANASAL LOCAL</t>
  </si>
  <si>
    <t>21.5</t>
  </si>
  <si>
    <t>RESECCION TABIQUE NARIZ SUBMUCOSA</t>
  </si>
  <si>
    <t>21.61</t>
  </si>
  <si>
    <t>TURBINECTOMIA POR DIATERMIA O CRIOCIRUGIA</t>
  </si>
  <si>
    <t>21.69</t>
  </si>
  <si>
    <t>TURBINECTOMIA.OTRA</t>
  </si>
  <si>
    <t>21.84</t>
  </si>
  <si>
    <t>RINOPLASTIA SECUNDARIA</t>
  </si>
  <si>
    <t>21.88</t>
  </si>
  <si>
    <t>SEPTOPLASTIA OTRA</t>
  </si>
  <si>
    <t>22.51</t>
  </si>
  <si>
    <t>ETMOIDOTOMIA</t>
  </si>
  <si>
    <t>22.62</t>
  </si>
  <si>
    <t>EXCISION SENO MAXILAR LOCAL OTRO ACCESO</t>
  </si>
  <si>
    <t>23.19</t>
  </si>
  <si>
    <t>EXTRACCION DIENTE QUIRURGICA.OTRA</t>
  </si>
  <si>
    <t>24.4</t>
  </si>
  <si>
    <t>EXCISION LESION MAXILAR DE ORIGEN DENTARIO</t>
  </si>
  <si>
    <t>27.49</t>
  </si>
  <si>
    <t>ESCISION BOCA.OTRA</t>
  </si>
  <si>
    <t>27.59</t>
  </si>
  <si>
    <t>REPARACION BOCA PLASTICA.OTRA</t>
  </si>
  <si>
    <t>28.2</t>
  </si>
  <si>
    <t>AMIGDALECTOMIA SIN ADENOIDECTOMIA</t>
  </si>
  <si>
    <t>28.3</t>
  </si>
  <si>
    <t>AMIGDALECTOMIA CON ADENOIDECTOMIA</t>
  </si>
  <si>
    <t>28.6</t>
  </si>
  <si>
    <t>ADENOIDECTOMIA SIN AMIGDALECTOMIA</t>
  </si>
  <si>
    <t>30.09</t>
  </si>
  <si>
    <t>ESCISION LARINGE LOCAL.OTRA</t>
  </si>
  <si>
    <t>08.11</t>
  </si>
  <si>
    <t>BIOPSIA PARPADO</t>
  </si>
  <si>
    <t>08.23</t>
  </si>
  <si>
    <t>ESCISION PARPADO LOCAL IMPORTANTE ESPESOR PARCIAL</t>
  </si>
  <si>
    <t>08.24</t>
  </si>
  <si>
    <t>ESCISION PARPADO IMPORTANTE LOCAL ESPESOR TOTAL</t>
  </si>
  <si>
    <t>08.33</t>
  </si>
  <si>
    <t>REPARACION BLEFAROPTOSIS CON RESECCION MUSCULO ELEVADOR</t>
  </si>
  <si>
    <t>08.34</t>
  </si>
  <si>
    <t>REPARACION BLEFAROPTOSIS CON MUSCULO ELEVADOR OTRA</t>
  </si>
  <si>
    <t>08.35</t>
  </si>
  <si>
    <t>REPARACION BLEFAROPTOSIS CON TARSO</t>
  </si>
  <si>
    <t>08.36</t>
  </si>
  <si>
    <t>REPARACION BLEFAROPTOSIS OTRA</t>
  </si>
  <si>
    <t>08.42</t>
  </si>
  <si>
    <t>REPARACION ENTROPION Y ECTROPION POR SUTURA</t>
  </si>
  <si>
    <t>08.44</t>
  </si>
  <si>
    <t>REPARACION ENTROPION Y ECTROPION CON RECONSTRUCCION PARPADO</t>
  </si>
  <si>
    <t>08.70</t>
  </si>
  <si>
    <t>RECONSTRUCCION PARPADO NEOM</t>
  </si>
  <si>
    <t>09.99</t>
  </si>
  <si>
    <t>OPERACION APARATO LAGRIMAL.OTRA</t>
  </si>
  <si>
    <t>11.31</t>
  </si>
  <si>
    <t>TRANSPOSICION PTERIGION</t>
  </si>
  <si>
    <t>11.32</t>
  </si>
  <si>
    <t>ESCISION PTERIGION CON INJERTO CORNEA</t>
  </si>
  <si>
    <t>12.79</t>
  </si>
  <si>
    <t>PROCEDIMIENTO GLAUCOMA OTRO</t>
  </si>
  <si>
    <t>13.69</t>
  </si>
  <si>
    <t>EXTRACCION CATARATA.OTRA</t>
  </si>
  <si>
    <t>19.53</t>
  </si>
  <si>
    <t>TIMPANOPLASTIA TIPO III</t>
  </si>
  <si>
    <t>21.87</t>
  </si>
  <si>
    <t>RINOPLASTIA OTRA</t>
  </si>
  <si>
    <t>22.50</t>
  </si>
  <si>
    <t>SINUSOTOMIA NARIZ.NEOM</t>
  </si>
  <si>
    <t>22.60</t>
  </si>
  <si>
    <t>SINUSECTOMIA.NEOM</t>
  </si>
  <si>
    <t>23.2</t>
  </si>
  <si>
    <t>REPARACION DIENTE POR OBTURACION</t>
  </si>
  <si>
    <t>24.31</t>
  </si>
  <si>
    <t>ESCISION ENCIA LOCAL</t>
  </si>
  <si>
    <t>76.2</t>
  </si>
  <si>
    <t>ESCISION HUESO CARA LOCAL</t>
  </si>
  <si>
    <t>76.5</t>
  </si>
  <si>
    <t>ARTROPLASTIA TEMPOROMANDIBULAR</t>
  </si>
  <si>
    <t>76.95</t>
  </si>
  <si>
    <t>MANIPULACION ARTICULACION TEMPOROMANDIBULAR OTRA</t>
  </si>
  <si>
    <t>96.54</t>
  </si>
  <si>
    <t>ELIMINACION SARRO Y PULIDO DIENTE</t>
  </si>
  <si>
    <t>(Incluir tantas columnas como sean necesarias)</t>
  </si>
  <si>
    <t>Procedimientos estimados anuales</t>
  </si>
  <si>
    <t>Presupuesto máximo</t>
  </si>
  <si>
    <t>Ponderación</t>
  </si>
  <si>
    <t>Total presupuesto máximo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</si>
</sst>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6" x14ac:knownFonts="1">
    <font>
      <sz val="11"/>
      <color theme="1"/>
      <name val="Calibri"/>
      <family val="2"/>
      <scheme val="minor"/>
    </font>
    <font>
      <sz val="10.5"/>
      <color theme="1"/>
      <name val="Source Sans Pro"/>
      <family val="2"/>
    </font>
    <font>
      <sz val="10.5"/>
      <color rgb="FF000000"/>
      <name val="Source Sans Pro"/>
      <family val="2"/>
    </font>
    <font>
      <b/>
      <sz val="10.5"/>
      <color rgb="FF000000"/>
      <name val="Source Sans Pro"/>
      <family val="2"/>
    </font>
    <font>
      <sz val="10.5"/>
      <color rgb="FF21211E"/>
      <name val="Source Sans Pro"/>
      <family val="2"/>
    </font>
    <font>
      <sz val="10.5"/>
      <color theme="1"/>
      <name val="Calibri"/>
      <family val="2"/>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1">
    <xf numFmtId="0" fontId="0" fillId="0" borderId="0" xfId="0"/>
    <xf numFmtId="0" fontId="1" fillId="0" borderId="4" xfId="0" applyFont="1" applyBorder="1"/>
    <xf numFmtId="164" fontId="1" fillId="0" borderId="4" xfId="0" applyNumberFormat="1" applyFont="1" applyBorder="1"/>
    <xf numFmtId="164" fontId="0" fillId="0" borderId="4" xfId="0" applyNumberFormat="1" applyBorder="1"/>
    <xf numFmtId="164" fontId="0" fillId="0" borderId="5" xfId="0" applyNumberFormat="1" applyBorder="1"/>
    <xf numFmtId="0" fontId="0" fillId="2" borderId="1" xfId="0" applyFill="1" applyBorder="1" applyAlignment="1">
      <alignment horizontal="center"/>
    </xf>
    <xf numFmtId="0" fontId="0" fillId="2" borderId="2" xfId="0" applyFill="1" applyBorder="1" applyAlignment="1">
      <alignment horizontal="center"/>
    </xf>
    <xf numFmtId="0" fontId="0" fillId="2" borderId="4" xfId="0" applyFill="1" applyBorder="1" applyAlignment="1"/>
    <xf numFmtId="0" fontId="1" fillId="2" borderId="4" xfId="0" applyFont="1" applyFill="1" applyBorder="1" applyAlignment="1">
      <alignment horizontal="center" vertical="center"/>
    </xf>
    <xf numFmtId="0" fontId="1" fillId="2" borderId="4" xfId="0" applyFont="1" applyFill="1" applyBorder="1" applyAlignment="1">
      <alignment horizontal="center" vertical="center" wrapText="1"/>
    </xf>
    <xf numFmtId="0" fontId="0" fillId="2" borderId="4" xfId="0" applyFill="1" applyBorder="1" applyAlignment="1">
      <alignment vertical="top"/>
    </xf>
    <xf numFmtId="0" fontId="0" fillId="2" borderId="4" xfId="0" applyFill="1" applyBorder="1" applyAlignment="1">
      <alignment horizontal="center"/>
    </xf>
    <xf numFmtId="0" fontId="0" fillId="2" borderId="4" xfId="0" applyFill="1" applyBorder="1" applyAlignment="1">
      <alignment vertical="top" wrapText="1"/>
    </xf>
    <xf numFmtId="0" fontId="3" fillId="0" borderId="0" xfId="0" applyFont="1" applyAlignment="1">
      <alignment horizontal="center" vertical="center"/>
    </xf>
    <xf numFmtId="0" fontId="3" fillId="0" borderId="0" xfId="0" applyFont="1" applyAlignment="1">
      <alignment vertical="center"/>
    </xf>
    <xf numFmtId="0" fontId="2" fillId="0" borderId="0" xfId="0" applyFont="1" applyAlignment="1">
      <alignment vertical="center"/>
    </xf>
    <xf numFmtId="0" fontId="0" fillId="0" borderId="4" xfId="0" applyBorder="1"/>
    <xf numFmtId="0" fontId="0" fillId="0" borderId="0" xfId="0" applyAlignment="1">
      <alignment horizontal="left" wrapText="1"/>
    </xf>
    <xf numFmtId="0" fontId="5" fillId="0" borderId="0" xfId="0" applyFont="1"/>
    <xf numFmtId="3" fontId="1" fillId="0" borderId="4" xfId="0" applyNumberFormat="1" applyFont="1" applyBorder="1"/>
    <xf numFmtId="4" fontId="1" fillId="0" borderId="4" xfId="0" applyNumberFormat="1" applyFont="1" applyBorder="1"/>
    <xf numFmtId="4" fontId="0" fillId="0" borderId="0" xfId="0" applyNumberFormat="1"/>
    <xf numFmtId="10" fontId="1" fillId="0" borderId="4" xfId="0" applyNumberFormat="1" applyFont="1" applyBorder="1"/>
    <xf numFmtId="4" fontId="0" fillId="0" borderId="4" xfId="0" applyNumberFormat="1" applyBorder="1"/>
    <xf numFmtId="3" fontId="0" fillId="0" borderId="0" xfId="0" applyNumberFormat="1"/>
    <xf numFmtId="10" fontId="0" fillId="0" borderId="0" xfId="0" applyNumberFormat="1"/>
    <xf numFmtId="0" fontId="0" fillId="0" borderId="1" xfId="0" applyBorder="1" applyAlignment="1">
      <alignment horizontal="left"/>
    </xf>
    <xf numFmtId="0" fontId="0" fillId="0" borderId="2" xfId="0" applyBorder="1" applyAlignment="1">
      <alignment horizontal="left"/>
    </xf>
    <xf numFmtId="0" fontId="0" fillId="0" borderId="3" xfId="0" applyBorder="1" applyAlignment="1">
      <alignment horizontal="left"/>
    </xf>
    <xf numFmtId="0" fontId="2" fillId="0" borderId="0" xfId="0" applyFont="1" applyAlignment="1">
      <alignment horizontal="left" vertical="center" wrapText="1"/>
    </xf>
    <xf numFmtId="0" fontId="2" fillId="0" borderId="0" xfId="0" applyFont="1" applyAlignment="1">
      <alignment horizontal="center" vertical="center"/>
    </xf>
    <xf numFmtId="0" fontId="0" fillId="0" borderId="0" xfId="0" applyAlignment="1">
      <alignment horizontal="left" wrapText="1"/>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2" borderId="1" xfId="0"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1" fillId="0" borderId="1" xfId="0" applyFont="1" applyFill="1" applyBorder="1" applyAlignment="1">
      <alignment horizontal="center"/>
    </xf>
    <xf numFmtId="0" fontId="1" fillId="0" borderId="2" xfId="0" applyFont="1" applyFill="1" applyBorder="1" applyAlignment="1">
      <alignment horizontal="center"/>
    </xf>
    <xf numFmtId="0" fontId="1" fillId="0" borderId="3"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E14514-6D90-4B30-9A41-1B47731446B6}">
  <sheetPr>
    <pageSetUpPr fitToPage="1"/>
  </sheetPr>
  <dimension ref="A1:I23"/>
  <sheetViews>
    <sheetView workbookViewId="0">
      <selection activeCell="H9" sqref="H9"/>
    </sheetView>
  </sheetViews>
  <sheetFormatPr baseColWidth="10" defaultRowHeight="15" x14ac:dyDescent="0.25"/>
  <cols>
    <col min="1" max="1" width="31.5703125" bestFit="1" customWidth="1"/>
  </cols>
  <sheetData>
    <row r="1" spans="1:9" s="18" customFormat="1" ht="14.25" x14ac:dyDescent="0.25">
      <c r="A1" s="13" t="s">
        <v>187</v>
      </c>
    </row>
    <row r="2" spans="1:9" x14ac:dyDescent="0.25">
      <c r="A2" s="13" t="s">
        <v>185</v>
      </c>
    </row>
    <row r="3" spans="1:9" x14ac:dyDescent="0.25">
      <c r="A3" s="15" t="s">
        <v>184</v>
      </c>
    </row>
    <row r="4" spans="1:9" ht="84" customHeight="1" x14ac:dyDescent="0.25">
      <c r="A4" s="29" t="s">
        <v>186</v>
      </c>
      <c r="B4" s="29"/>
      <c r="C4" s="29"/>
      <c r="D4" s="29"/>
      <c r="E4" s="29"/>
      <c r="F4" s="29"/>
      <c r="G4" s="29"/>
      <c r="H4" s="29"/>
      <c r="I4" s="29"/>
    </row>
    <row r="5" spans="1:9" x14ac:dyDescent="0.25">
      <c r="A5" s="15" t="s">
        <v>184</v>
      </c>
    </row>
    <row r="6" spans="1:9" ht="83.25" customHeight="1" x14ac:dyDescent="0.25">
      <c r="A6" s="29" t="s">
        <v>188</v>
      </c>
      <c r="B6" s="29"/>
      <c r="C6" s="29"/>
      <c r="D6" s="29"/>
      <c r="E6" s="29"/>
      <c r="F6" s="29"/>
      <c r="G6" s="29"/>
      <c r="H6" s="29"/>
      <c r="I6" s="29"/>
    </row>
    <row r="8" spans="1:9" ht="54.75" customHeight="1" x14ac:dyDescent="0.25">
      <c r="A8" s="31" t="s">
        <v>189</v>
      </c>
      <c r="B8" s="31"/>
      <c r="C8" s="31"/>
      <c r="D8" s="31"/>
      <c r="E8" s="31"/>
      <c r="F8" s="31"/>
      <c r="G8" s="31"/>
      <c r="H8" s="31"/>
      <c r="I8" s="31"/>
    </row>
    <row r="9" spans="1:9" ht="18" customHeight="1" x14ac:dyDescent="0.25">
      <c r="A9" s="17"/>
      <c r="B9" s="17"/>
      <c r="C9" s="17"/>
      <c r="D9" s="17"/>
      <c r="E9" s="17"/>
      <c r="F9" s="17"/>
      <c r="G9" s="17"/>
      <c r="H9" s="17"/>
      <c r="I9" s="17"/>
    </row>
    <row r="11" spans="1:9" x14ac:dyDescent="0.25">
      <c r="A11" s="26" t="s">
        <v>191</v>
      </c>
      <c r="B11" s="27"/>
      <c r="C11" s="27"/>
      <c r="D11" s="27"/>
      <c r="E11" s="27"/>
      <c r="F11" s="27"/>
      <c r="G11" s="27"/>
      <c r="H11" s="27"/>
      <c r="I11" s="28"/>
    </row>
    <row r="12" spans="1:9" x14ac:dyDescent="0.25">
      <c r="A12" s="16" t="s">
        <v>190</v>
      </c>
      <c r="B12" s="32"/>
      <c r="C12" s="33"/>
      <c r="D12" s="33"/>
      <c r="E12" s="33"/>
      <c r="F12" s="33"/>
      <c r="G12" s="33"/>
      <c r="H12" s="33"/>
      <c r="I12" s="34"/>
    </row>
    <row r="13" spans="1:9" x14ac:dyDescent="0.25">
      <c r="A13" s="16" t="s">
        <v>182</v>
      </c>
      <c r="B13" s="32"/>
      <c r="C13" s="33"/>
      <c r="D13" s="33"/>
      <c r="E13" s="33"/>
      <c r="F13" s="33"/>
      <c r="G13" s="33"/>
      <c r="H13" s="33"/>
      <c r="I13" s="34"/>
    </row>
    <row r="14" spans="1:9" x14ac:dyDescent="0.25">
      <c r="A14" s="16" t="s">
        <v>183</v>
      </c>
      <c r="B14" s="32"/>
      <c r="C14" s="33"/>
      <c r="D14" s="33"/>
      <c r="E14" s="33"/>
      <c r="F14" s="33"/>
      <c r="G14" s="33"/>
      <c r="H14" s="33"/>
      <c r="I14" s="34"/>
    </row>
    <row r="15" spans="1:9" x14ac:dyDescent="0.25">
      <c r="A15" s="26" t="s">
        <v>192</v>
      </c>
      <c r="B15" s="27"/>
      <c r="C15" s="27"/>
      <c r="D15" s="27"/>
      <c r="E15" s="27"/>
      <c r="F15" s="27"/>
      <c r="G15" s="27"/>
      <c r="H15" s="27"/>
      <c r="I15" s="28"/>
    </row>
    <row r="19" spans="1:9" ht="34.5" customHeight="1" x14ac:dyDescent="0.25">
      <c r="A19" s="29" t="s">
        <v>194</v>
      </c>
      <c r="B19" s="29"/>
      <c r="C19" s="29"/>
      <c r="D19" s="29"/>
      <c r="E19" s="29"/>
      <c r="F19" s="29"/>
      <c r="G19" s="29"/>
      <c r="H19" s="29"/>
      <c r="I19" s="29"/>
    </row>
    <row r="20" spans="1:9" x14ac:dyDescent="0.25">
      <c r="A20" s="15" t="s">
        <v>184</v>
      </c>
    </row>
    <row r="21" spans="1:9" x14ac:dyDescent="0.25">
      <c r="A21" s="14" t="s">
        <v>184</v>
      </c>
    </row>
    <row r="22" spans="1:9" x14ac:dyDescent="0.25">
      <c r="A22" s="14" t="s">
        <v>184</v>
      </c>
    </row>
    <row r="23" spans="1:9" x14ac:dyDescent="0.25">
      <c r="A23" s="30" t="s">
        <v>193</v>
      </c>
      <c r="B23" s="30"/>
      <c r="C23" s="30"/>
      <c r="D23" s="30"/>
      <c r="E23" s="30"/>
      <c r="F23" s="30"/>
      <c r="G23" s="30"/>
      <c r="H23" s="30"/>
      <c r="I23" s="30"/>
    </row>
  </sheetData>
  <mergeCells count="10">
    <mergeCell ref="A15:I15"/>
    <mergeCell ref="A19:I19"/>
    <mergeCell ref="A23:I23"/>
    <mergeCell ref="A4:I4"/>
    <mergeCell ref="A6:I6"/>
    <mergeCell ref="A8:I8"/>
    <mergeCell ref="B12:I12"/>
    <mergeCell ref="A11:I11"/>
    <mergeCell ref="B13:I13"/>
    <mergeCell ref="B14:I14"/>
  </mergeCells>
  <pageMargins left="0.23622047244094491" right="0.23622047244094491" top="0.35433070866141736" bottom="0.35433070866141736" header="0.31496062992125984" footer="0.31496062992125984"/>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683D1F-BCBD-4681-BC14-02BF882B3679}">
  <sheetPr>
    <pageSetUpPr fitToPage="1"/>
  </sheetPr>
  <dimension ref="A2:J92"/>
  <sheetViews>
    <sheetView workbookViewId="0">
      <selection activeCell="J4" sqref="J4"/>
    </sheetView>
  </sheetViews>
  <sheetFormatPr baseColWidth="10" defaultRowHeight="15" x14ac:dyDescent="0.25"/>
  <cols>
    <col min="1" max="1" width="7" bestFit="1" customWidth="1"/>
    <col min="2" max="2" width="65.140625" bestFit="1" customWidth="1"/>
    <col min="4" max="6" width="14.85546875" customWidth="1"/>
    <col min="7" max="7" width="17.85546875" customWidth="1"/>
    <col min="8" max="8" width="18.28515625" customWidth="1"/>
    <col min="9" max="9" width="16.85546875" customWidth="1"/>
  </cols>
  <sheetData>
    <row r="2" spans="1:10" x14ac:dyDescent="0.25">
      <c r="A2" s="35" t="s">
        <v>0</v>
      </c>
      <c r="B2" s="36"/>
      <c r="C2" s="36"/>
      <c r="D2" s="36"/>
      <c r="E2" s="36"/>
      <c r="F2" s="36"/>
      <c r="G2" s="36"/>
      <c r="H2" s="36"/>
      <c r="I2" s="37"/>
    </row>
    <row r="3" spans="1:10" x14ac:dyDescent="0.25">
      <c r="A3" s="5"/>
      <c r="B3" s="6"/>
      <c r="C3" s="6"/>
      <c r="D3" s="6"/>
      <c r="E3" s="6"/>
      <c r="F3" s="6"/>
      <c r="G3" s="11" t="s">
        <v>176</v>
      </c>
      <c r="H3" s="35" t="s">
        <v>179</v>
      </c>
      <c r="I3" s="37"/>
    </row>
    <row r="4" spans="1:10" ht="60.75" customHeight="1" x14ac:dyDescent="0.25">
      <c r="A4" s="7"/>
      <c r="B4" s="7"/>
      <c r="C4" s="7"/>
      <c r="D4" s="7"/>
      <c r="E4" s="7"/>
      <c r="F4" s="7"/>
      <c r="G4" s="10" t="s">
        <v>177</v>
      </c>
      <c r="H4" s="12" t="s">
        <v>182</v>
      </c>
      <c r="I4" s="12" t="s">
        <v>183</v>
      </c>
      <c r="J4" t="s">
        <v>501</v>
      </c>
    </row>
    <row r="5" spans="1:10" ht="42.75" x14ac:dyDescent="0.25">
      <c r="A5" s="8" t="s">
        <v>1</v>
      </c>
      <c r="B5" s="8" t="s">
        <v>2</v>
      </c>
      <c r="C5" s="9" t="s">
        <v>175</v>
      </c>
      <c r="D5" s="9" t="s">
        <v>502</v>
      </c>
      <c r="E5" s="9" t="s">
        <v>503</v>
      </c>
      <c r="F5" s="9" t="s">
        <v>504</v>
      </c>
      <c r="G5" s="9" t="s">
        <v>178</v>
      </c>
      <c r="H5" s="9" t="s">
        <v>180</v>
      </c>
      <c r="I5" s="8" t="s">
        <v>181</v>
      </c>
    </row>
    <row r="6" spans="1:10" x14ac:dyDescent="0.25">
      <c r="A6" s="1" t="s">
        <v>3</v>
      </c>
      <c r="B6" s="1" t="s">
        <v>4</v>
      </c>
      <c r="C6" s="2">
        <v>1242.2240000000002</v>
      </c>
      <c r="D6" s="19">
        <v>18</v>
      </c>
      <c r="E6" s="20">
        <f>+C6*D6*2</f>
        <v>44720.064000000006</v>
      </c>
      <c r="F6" s="22">
        <f>+E6/$E$92</f>
        <v>1.134041312485683E-2</v>
      </c>
      <c r="G6" s="3"/>
      <c r="H6" s="4"/>
      <c r="I6" s="3"/>
    </row>
    <row r="7" spans="1:10" x14ac:dyDescent="0.25">
      <c r="A7" s="1" t="s">
        <v>5</v>
      </c>
      <c r="B7" s="1" t="s">
        <v>6</v>
      </c>
      <c r="C7" s="2">
        <v>1578.192</v>
      </c>
      <c r="D7" s="19">
        <v>112</v>
      </c>
      <c r="E7" s="20">
        <f t="shared" ref="E7:E70" si="0">+C7*D7*2</f>
        <v>353515.00800000003</v>
      </c>
      <c r="F7" s="22">
        <f t="shared" ref="F7:F70" si="1">+E7/$E$92</f>
        <v>8.9646701680862251E-2</v>
      </c>
      <c r="G7" s="3"/>
      <c r="H7" s="4"/>
      <c r="I7" s="3"/>
    </row>
    <row r="8" spans="1:10" x14ac:dyDescent="0.25">
      <c r="A8" s="1" t="s">
        <v>7</v>
      </c>
      <c r="B8" s="1" t="s">
        <v>8</v>
      </c>
      <c r="C8" s="2">
        <v>989.83199999999999</v>
      </c>
      <c r="D8" s="19">
        <v>1</v>
      </c>
      <c r="E8" s="20">
        <f t="shared" si="0"/>
        <v>1979.664</v>
      </c>
      <c r="F8" s="22">
        <f t="shared" si="1"/>
        <v>5.0201644631829177E-4</v>
      </c>
      <c r="G8" s="3"/>
      <c r="H8" s="4"/>
      <c r="I8" s="3"/>
    </row>
    <row r="9" spans="1:10" x14ac:dyDescent="0.25">
      <c r="A9" s="1" t="s">
        <v>9</v>
      </c>
      <c r="B9" s="1" t="s">
        <v>10</v>
      </c>
      <c r="C9" s="2">
        <v>989.83199999999999</v>
      </c>
      <c r="D9" s="19">
        <v>1</v>
      </c>
      <c r="E9" s="20">
        <f t="shared" si="0"/>
        <v>1979.664</v>
      </c>
      <c r="F9" s="22">
        <f t="shared" si="1"/>
        <v>5.0201644631829177E-4</v>
      </c>
      <c r="G9" s="3"/>
      <c r="H9" s="4"/>
      <c r="I9" s="3"/>
    </row>
    <row r="10" spans="1:10" x14ac:dyDescent="0.25">
      <c r="A10" s="1" t="s">
        <v>11</v>
      </c>
      <c r="B10" s="1" t="s">
        <v>12</v>
      </c>
      <c r="C10" s="2">
        <v>593.6</v>
      </c>
      <c r="D10" s="19">
        <v>1</v>
      </c>
      <c r="E10" s="20">
        <f t="shared" si="0"/>
        <v>1187.2</v>
      </c>
      <c r="F10" s="22">
        <f t="shared" si="1"/>
        <v>3.0105812151409327E-4</v>
      </c>
      <c r="G10" s="3"/>
      <c r="H10" s="4"/>
      <c r="I10" s="3"/>
    </row>
    <row r="11" spans="1:10" x14ac:dyDescent="0.25">
      <c r="A11" s="1" t="s">
        <v>13</v>
      </c>
      <c r="B11" s="1" t="s">
        <v>14</v>
      </c>
      <c r="C11" s="2">
        <v>1092.7440000000001</v>
      </c>
      <c r="D11" s="19">
        <v>1</v>
      </c>
      <c r="E11" s="20">
        <f t="shared" si="0"/>
        <v>2185.4880000000003</v>
      </c>
      <c r="F11" s="22">
        <f t="shared" si="1"/>
        <v>5.5421067374628768E-4</v>
      </c>
      <c r="G11" s="3"/>
      <c r="H11" s="4"/>
      <c r="I11" s="3"/>
    </row>
    <row r="12" spans="1:10" x14ac:dyDescent="0.25">
      <c r="A12" s="1" t="s">
        <v>15</v>
      </c>
      <c r="B12" s="1" t="s">
        <v>16</v>
      </c>
      <c r="C12" s="2">
        <v>5466.3760000000002</v>
      </c>
      <c r="D12" s="19">
        <v>1</v>
      </c>
      <c r="E12" s="20">
        <f t="shared" si="0"/>
        <v>10932.752</v>
      </c>
      <c r="F12" s="22">
        <f t="shared" si="1"/>
        <v>2.7724004212427949E-3</v>
      </c>
      <c r="G12" s="3"/>
      <c r="H12" s="4"/>
      <c r="I12" s="3"/>
    </row>
    <row r="13" spans="1:10" x14ac:dyDescent="0.25">
      <c r="A13" s="1" t="s">
        <v>17</v>
      </c>
      <c r="B13" s="1" t="s">
        <v>18</v>
      </c>
      <c r="C13" s="2">
        <v>5296.7760000000007</v>
      </c>
      <c r="D13" s="19">
        <v>14</v>
      </c>
      <c r="E13" s="20">
        <f t="shared" si="0"/>
        <v>148309.72800000003</v>
      </c>
      <c r="F13" s="22">
        <f t="shared" si="1"/>
        <v>3.7609373411342767E-2</v>
      </c>
      <c r="G13" s="3"/>
      <c r="H13" s="4"/>
      <c r="I13" s="3"/>
    </row>
    <row r="14" spans="1:10" x14ac:dyDescent="0.25">
      <c r="A14" s="1" t="s">
        <v>19</v>
      </c>
      <c r="B14" s="1" t="s">
        <v>20</v>
      </c>
      <c r="C14" s="2">
        <v>2075.5680000000002</v>
      </c>
      <c r="D14" s="19">
        <v>2</v>
      </c>
      <c r="E14" s="20">
        <f t="shared" si="0"/>
        <v>8302.2720000000008</v>
      </c>
      <c r="F14" s="22">
        <f t="shared" si="1"/>
        <v>2.105345697960794E-3</v>
      </c>
      <c r="G14" s="3"/>
      <c r="H14" s="4"/>
      <c r="I14" s="3"/>
    </row>
    <row r="15" spans="1:10" x14ac:dyDescent="0.25">
      <c r="A15" s="1" t="s">
        <v>21</v>
      </c>
      <c r="B15" s="1" t="s">
        <v>22</v>
      </c>
      <c r="C15" s="2">
        <v>730.20800000000008</v>
      </c>
      <c r="D15" s="19">
        <v>37</v>
      </c>
      <c r="E15" s="20">
        <f t="shared" si="0"/>
        <v>54035.392000000007</v>
      </c>
      <c r="F15" s="22">
        <f t="shared" si="1"/>
        <v>1.3702656343326874E-2</v>
      </c>
      <c r="G15" s="3"/>
      <c r="H15" s="4"/>
      <c r="I15" s="3"/>
    </row>
    <row r="16" spans="1:10" x14ac:dyDescent="0.25">
      <c r="A16" s="1" t="s">
        <v>23</v>
      </c>
      <c r="B16" s="1" t="s">
        <v>24</v>
      </c>
      <c r="C16" s="2">
        <v>730.20800000000008</v>
      </c>
      <c r="D16" s="19">
        <v>21</v>
      </c>
      <c r="E16" s="20">
        <f t="shared" si="0"/>
        <v>30668.736000000004</v>
      </c>
      <c r="F16" s="22">
        <f t="shared" si="1"/>
        <v>7.7771833299963341E-3</v>
      </c>
      <c r="G16" s="3"/>
      <c r="H16" s="4"/>
      <c r="I16" s="3"/>
    </row>
    <row r="17" spans="1:9" x14ac:dyDescent="0.25">
      <c r="A17" s="1" t="s">
        <v>25</v>
      </c>
      <c r="B17" s="1" t="s">
        <v>26</v>
      </c>
      <c r="C17" s="2">
        <v>730.20800000000008</v>
      </c>
      <c r="D17" s="19">
        <v>1</v>
      </c>
      <c r="E17" s="20">
        <f t="shared" si="0"/>
        <v>1460.4160000000002</v>
      </c>
      <c r="F17" s="22">
        <f t="shared" si="1"/>
        <v>3.7034206333315877E-4</v>
      </c>
      <c r="G17" s="3"/>
      <c r="H17" s="4"/>
      <c r="I17" s="3"/>
    </row>
    <row r="18" spans="1:9" x14ac:dyDescent="0.25">
      <c r="A18" s="1" t="s">
        <v>27</v>
      </c>
      <c r="B18" s="1" t="s">
        <v>28</v>
      </c>
      <c r="C18" s="2">
        <v>730.20800000000008</v>
      </c>
      <c r="D18" s="19">
        <v>82</v>
      </c>
      <c r="E18" s="20">
        <f t="shared" si="0"/>
        <v>119754.11200000001</v>
      </c>
      <c r="F18" s="22">
        <f t="shared" si="1"/>
        <v>3.0368049193319018E-2</v>
      </c>
      <c r="G18" s="3"/>
      <c r="H18" s="4"/>
      <c r="I18" s="3"/>
    </row>
    <row r="19" spans="1:9" x14ac:dyDescent="0.25">
      <c r="A19" s="1" t="s">
        <v>29</v>
      </c>
      <c r="B19" s="1" t="s">
        <v>30</v>
      </c>
      <c r="C19" s="2">
        <v>675.7600000000001</v>
      </c>
      <c r="D19" s="19">
        <v>19</v>
      </c>
      <c r="E19" s="20">
        <f t="shared" si="0"/>
        <v>25678.880000000005</v>
      </c>
      <c r="F19" s="22">
        <f t="shared" si="1"/>
        <v>6.5118222501565201E-3</v>
      </c>
      <c r="G19" s="3"/>
      <c r="H19" s="4"/>
      <c r="I19" s="3"/>
    </row>
    <row r="20" spans="1:9" x14ac:dyDescent="0.25">
      <c r="A20" s="1" t="s">
        <v>31</v>
      </c>
      <c r="B20" s="1" t="s">
        <v>32</v>
      </c>
      <c r="C20" s="2">
        <v>730.20800000000008</v>
      </c>
      <c r="D20" s="19">
        <v>1</v>
      </c>
      <c r="E20" s="20">
        <f t="shared" si="0"/>
        <v>1460.4160000000002</v>
      </c>
      <c r="F20" s="22">
        <f t="shared" si="1"/>
        <v>3.7034206333315877E-4</v>
      </c>
      <c r="G20" s="3"/>
      <c r="H20" s="4"/>
      <c r="I20" s="3"/>
    </row>
    <row r="21" spans="1:9" x14ac:dyDescent="0.25">
      <c r="A21" s="1" t="s">
        <v>33</v>
      </c>
      <c r="B21" s="1" t="s">
        <v>34</v>
      </c>
      <c r="C21" s="2">
        <v>1448.3360000000002</v>
      </c>
      <c r="D21" s="19">
        <v>131</v>
      </c>
      <c r="E21" s="20">
        <f t="shared" si="0"/>
        <v>379464.03200000006</v>
      </c>
      <c r="F21" s="22">
        <f t="shared" si="1"/>
        <v>9.6227028854518018E-2</v>
      </c>
      <c r="G21" s="3"/>
      <c r="H21" s="4"/>
      <c r="I21" s="3"/>
    </row>
    <row r="22" spans="1:9" x14ac:dyDescent="0.25">
      <c r="A22" s="1" t="s">
        <v>35</v>
      </c>
      <c r="B22" s="1" t="s">
        <v>36</v>
      </c>
      <c r="C22" s="2">
        <v>899.80799999999999</v>
      </c>
      <c r="D22" s="19">
        <v>94</v>
      </c>
      <c r="E22" s="20">
        <f t="shared" si="0"/>
        <v>169163.90400000001</v>
      </c>
      <c r="F22" s="22">
        <f t="shared" si="1"/>
        <v>4.2897714931124001E-2</v>
      </c>
      <c r="G22" s="3"/>
      <c r="H22" s="4"/>
      <c r="I22" s="3"/>
    </row>
    <row r="23" spans="1:9" x14ac:dyDescent="0.25">
      <c r="A23" s="1" t="s">
        <v>37</v>
      </c>
      <c r="B23" s="1" t="s">
        <v>38</v>
      </c>
      <c r="C23" s="2">
        <v>899.80799999999999</v>
      </c>
      <c r="D23" s="19">
        <v>47</v>
      </c>
      <c r="E23" s="20">
        <f t="shared" si="0"/>
        <v>84581.952000000005</v>
      </c>
      <c r="F23" s="22">
        <f t="shared" si="1"/>
        <v>2.1448857465562E-2</v>
      </c>
      <c r="G23" s="3"/>
      <c r="H23" s="4"/>
      <c r="I23" s="3"/>
    </row>
    <row r="24" spans="1:9" x14ac:dyDescent="0.25">
      <c r="A24" s="1" t="s">
        <v>39</v>
      </c>
      <c r="B24" s="1" t="s">
        <v>40</v>
      </c>
      <c r="C24" s="2">
        <v>899.80799999999999</v>
      </c>
      <c r="D24" s="19">
        <v>27</v>
      </c>
      <c r="E24" s="20">
        <f t="shared" si="0"/>
        <v>48589.631999999998</v>
      </c>
      <c r="F24" s="22">
        <f t="shared" si="1"/>
        <v>1.2321684075961147E-2</v>
      </c>
      <c r="G24" s="3"/>
      <c r="H24" s="4"/>
      <c r="I24" s="3"/>
    </row>
    <row r="25" spans="1:9" x14ac:dyDescent="0.25">
      <c r="A25" s="1" t="s">
        <v>41</v>
      </c>
      <c r="B25" s="1" t="s">
        <v>42</v>
      </c>
      <c r="C25" s="2">
        <v>899.80799999999999</v>
      </c>
      <c r="D25" s="19">
        <v>11</v>
      </c>
      <c r="E25" s="20">
        <f t="shared" si="0"/>
        <v>19795.775999999998</v>
      </c>
      <c r="F25" s="22">
        <f t="shared" si="1"/>
        <v>5.0199453642804674E-3</v>
      </c>
      <c r="G25" s="3"/>
      <c r="H25" s="4"/>
      <c r="I25" s="3"/>
    </row>
    <row r="26" spans="1:9" x14ac:dyDescent="0.25">
      <c r="A26" s="1" t="s">
        <v>43</v>
      </c>
      <c r="B26" s="1" t="s">
        <v>44</v>
      </c>
      <c r="C26" s="2">
        <v>899.80799999999999</v>
      </c>
      <c r="D26" s="19">
        <v>4</v>
      </c>
      <c r="E26" s="20">
        <f t="shared" si="0"/>
        <v>7198.4639999999999</v>
      </c>
      <c r="F26" s="22">
        <f t="shared" si="1"/>
        <v>1.82543467792017E-3</v>
      </c>
      <c r="G26" s="3"/>
      <c r="H26" s="4"/>
      <c r="I26" s="3"/>
    </row>
    <row r="27" spans="1:9" x14ac:dyDescent="0.25">
      <c r="A27" s="1" t="s">
        <v>45</v>
      </c>
      <c r="B27" s="1" t="s">
        <v>46</v>
      </c>
      <c r="C27" s="2">
        <v>899.80799999999999</v>
      </c>
      <c r="D27" s="19">
        <v>166</v>
      </c>
      <c r="E27" s="20">
        <f t="shared" si="0"/>
        <v>298736.25599999999</v>
      </c>
      <c r="F27" s="22">
        <f t="shared" si="1"/>
        <v>7.5755539133687058E-2</v>
      </c>
      <c r="G27" s="3"/>
      <c r="H27" s="4"/>
      <c r="I27" s="3"/>
    </row>
    <row r="28" spans="1:9" x14ac:dyDescent="0.25">
      <c r="A28" s="1" t="s">
        <v>47</v>
      </c>
      <c r="B28" s="1" t="s">
        <v>48</v>
      </c>
      <c r="C28" s="2">
        <v>1025.7760000000001</v>
      </c>
      <c r="D28" s="19">
        <v>33</v>
      </c>
      <c r="E28" s="20">
        <f t="shared" si="0"/>
        <v>67701.216</v>
      </c>
      <c r="F28" s="22">
        <f t="shared" si="1"/>
        <v>1.7168127453824018E-2</v>
      </c>
      <c r="G28" s="3"/>
      <c r="H28" s="4"/>
      <c r="I28" s="3"/>
    </row>
    <row r="29" spans="1:9" x14ac:dyDescent="0.25">
      <c r="A29" s="1" t="s">
        <v>49</v>
      </c>
      <c r="B29" s="1" t="s">
        <v>50</v>
      </c>
      <c r="C29" s="2">
        <v>1025.7760000000001</v>
      </c>
      <c r="D29" s="19">
        <v>51</v>
      </c>
      <c r="E29" s="20">
        <f t="shared" si="0"/>
        <v>104629.152</v>
      </c>
      <c r="F29" s="22">
        <f t="shared" si="1"/>
        <v>2.6532560610455301E-2</v>
      </c>
      <c r="G29" s="3"/>
      <c r="H29" s="4"/>
      <c r="I29" s="3"/>
    </row>
    <row r="30" spans="1:9" x14ac:dyDescent="0.25">
      <c r="A30" s="1" t="s">
        <v>51</v>
      </c>
      <c r="B30" s="1" t="s">
        <v>52</v>
      </c>
      <c r="C30" s="2">
        <v>899.80799999999999</v>
      </c>
      <c r="D30" s="19">
        <v>7</v>
      </c>
      <c r="E30" s="20">
        <f t="shared" si="0"/>
        <v>12597.312</v>
      </c>
      <c r="F30" s="22">
        <f t="shared" si="1"/>
        <v>3.1945106863602974E-3</v>
      </c>
      <c r="G30" s="3"/>
      <c r="H30" s="4"/>
      <c r="I30" s="3"/>
    </row>
    <row r="31" spans="1:9" x14ac:dyDescent="0.25">
      <c r="A31" s="1" t="s">
        <v>53</v>
      </c>
      <c r="B31" s="1" t="s">
        <v>54</v>
      </c>
      <c r="C31" s="2">
        <v>899.80799999999999</v>
      </c>
      <c r="D31" s="19">
        <v>25</v>
      </c>
      <c r="E31" s="20">
        <f t="shared" si="0"/>
        <v>44990.400000000001</v>
      </c>
      <c r="F31" s="22">
        <f t="shared" si="1"/>
        <v>1.1408966737001064E-2</v>
      </c>
      <c r="G31" s="3"/>
      <c r="H31" s="4"/>
      <c r="I31" s="3"/>
    </row>
    <row r="32" spans="1:9" x14ac:dyDescent="0.25">
      <c r="A32" s="1" t="s">
        <v>55</v>
      </c>
      <c r="B32" s="1" t="s">
        <v>56</v>
      </c>
      <c r="C32" s="2">
        <v>899.80799999999999</v>
      </c>
      <c r="D32" s="19">
        <v>44</v>
      </c>
      <c r="E32" s="20">
        <f t="shared" si="0"/>
        <v>79183.103999999992</v>
      </c>
      <c r="F32" s="22">
        <f t="shared" si="1"/>
        <v>2.007978145712187E-2</v>
      </c>
      <c r="G32" s="3"/>
      <c r="H32" s="4"/>
      <c r="I32" s="3"/>
    </row>
    <row r="33" spans="1:9" x14ac:dyDescent="0.25">
      <c r="A33" s="1" t="s">
        <v>57</v>
      </c>
      <c r="B33" s="1" t="s">
        <v>58</v>
      </c>
      <c r="C33" s="2">
        <v>1229.6000000000001</v>
      </c>
      <c r="D33" s="19">
        <v>1</v>
      </c>
      <c r="E33" s="20">
        <f t="shared" si="0"/>
        <v>2459.2000000000003</v>
      </c>
      <c r="F33" s="22">
        <f t="shared" si="1"/>
        <v>6.2362039456490752E-4</v>
      </c>
      <c r="G33" s="3"/>
      <c r="H33" s="4"/>
      <c r="I33" s="3"/>
    </row>
    <row r="34" spans="1:9" x14ac:dyDescent="0.25">
      <c r="A34" s="1" t="s">
        <v>59</v>
      </c>
      <c r="B34" s="1" t="s">
        <v>60</v>
      </c>
      <c r="C34" s="2">
        <v>899.80799999999999</v>
      </c>
      <c r="D34" s="19">
        <v>5</v>
      </c>
      <c r="E34" s="20">
        <f t="shared" si="0"/>
        <v>8998.08</v>
      </c>
      <c r="F34" s="22">
        <f t="shared" si="1"/>
        <v>2.2817933474002126E-3</v>
      </c>
      <c r="G34" s="3"/>
      <c r="H34" s="4"/>
      <c r="I34" s="3"/>
    </row>
    <row r="35" spans="1:9" x14ac:dyDescent="0.25">
      <c r="A35" s="1" t="s">
        <v>61</v>
      </c>
      <c r="B35" s="1" t="s">
        <v>62</v>
      </c>
      <c r="C35" s="2">
        <v>1229.6000000000001</v>
      </c>
      <c r="D35" s="19">
        <v>13</v>
      </c>
      <c r="E35" s="20">
        <f t="shared" si="0"/>
        <v>31969.600000000002</v>
      </c>
      <c r="F35" s="22">
        <f t="shared" si="1"/>
        <v>8.1070651293437979E-3</v>
      </c>
      <c r="G35" s="3"/>
      <c r="H35" s="4"/>
      <c r="I35" s="3"/>
    </row>
    <row r="36" spans="1:9" x14ac:dyDescent="0.25">
      <c r="A36" s="1" t="s">
        <v>63</v>
      </c>
      <c r="B36" s="1" t="s">
        <v>64</v>
      </c>
      <c r="C36" s="2">
        <v>899.80799999999999</v>
      </c>
      <c r="D36" s="19">
        <v>42</v>
      </c>
      <c r="E36" s="20">
        <f t="shared" si="0"/>
        <v>75583.872000000003</v>
      </c>
      <c r="F36" s="22">
        <f t="shared" si="1"/>
        <v>1.9167064118161787E-2</v>
      </c>
      <c r="G36" s="3"/>
      <c r="H36" s="4"/>
      <c r="I36" s="3"/>
    </row>
    <row r="37" spans="1:9" x14ac:dyDescent="0.25">
      <c r="A37" s="1" t="s">
        <v>65</v>
      </c>
      <c r="B37" s="1" t="s">
        <v>66</v>
      </c>
      <c r="C37" s="2">
        <v>1450.08</v>
      </c>
      <c r="D37" s="19">
        <v>1</v>
      </c>
      <c r="E37" s="20">
        <f t="shared" si="0"/>
        <v>2900.16</v>
      </c>
      <c r="F37" s="22">
        <f t="shared" si="1"/>
        <v>7.3544198255585643E-4</v>
      </c>
      <c r="G37" s="3"/>
      <c r="H37" s="4"/>
      <c r="I37" s="3"/>
    </row>
    <row r="38" spans="1:9" x14ac:dyDescent="0.25">
      <c r="A38" s="1" t="s">
        <v>67</v>
      </c>
      <c r="B38" s="1" t="s">
        <v>68</v>
      </c>
      <c r="C38" s="2">
        <v>1228.768</v>
      </c>
      <c r="D38" s="19">
        <v>1</v>
      </c>
      <c r="E38" s="20">
        <f t="shared" si="0"/>
        <v>2457.5360000000001</v>
      </c>
      <c r="F38" s="22">
        <f t="shared" si="1"/>
        <v>6.2319842630833785E-4</v>
      </c>
      <c r="G38" s="3"/>
      <c r="H38" s="4"/>
      <c r="I38" s="3"/>
    </row>
    <row r="39" spans="1:9" x14ac:dyDescent="0.25">
      <c r="A39" s="1" t="s">
        <v>69</v>
      </c>
      <c r="B39" s="1" t="s">
        <v>70</v>
      </c>
      <c r="C39" s="2">
        <v>1450.08</v>
      </c>
      <c r="D39" s="19">
        <v>1</v>
      </c>
      <c r="E39" s="20">
        <f t="shared" si="0"/>
        <v>2900.16</v>
      </c>
      <c r="F39" s="22">
        <f t="shared" si="1"/>
        <v>7.3544198255585643E-4</v>
      </c>
      <c r="G39" s="3"/>
      <c r="H39" s="4"/>
      <c r="I39" s="3"/>
    </row>
    <row r="40" spans="1:9" x14ac:dyDescent="0.25">
      <c r="A40" s="1" t="s">
        <v>71</v>
      </c>
      <c r="B40" s="1" t="s">
        <v>72</v>
      </c>
      <c r="C40" s="2">
        <v>1450.08</v>
      </c>
      <c r="D40" s="19">
        <v>1</v>
      </c>
      <c r="E40" s="20">
        <f t="shared" si="0"/>
        <v>2900.16</v>
      </c>
      <c r="F40" s="22">
        <f t="shared" si="1"/>
        <v>7.3544198255585643E-4</v>
      </c>
      <c r="G40" s="3"/>
      <c r="H40" s="4"/>
      <c r="I40" s="3"/>
    </row>
    <row r="41" spans="1:9" x14ac:dyDescent="0.25">
      <c r="A41" s="1" t="s">
        <v>73</v>
      </c>
      <c r="B41" s="1" t="s">
        <v>74</v>
      </c>
      <c r="C41" s="2">
        <v>1450.08</v>
      </c>
      <c r="D41" s="19">
        <v>1</v>
      </c>
      <c r="E41" s="20">
        <f t="shared" si="0"/>
        <v>2900.16</v>
      </c>
      <c r="F41" s="22">
        <f t="shared" si="1"/>
        <v>7.3544198255585643E-4</v>
      </c>
      <c r="G41" s="3"/>
      <c r="H41" s="4"/>
      <c r="I41" s="3"/>
    </row>
    <row r="42" spans="1:9" x14ac:dyDescent="0.25">
      <c r="A42" s="1" t="s">
        <v>75</v>
      </c>
      <c r="B42" s="1" t="s">
        <v>76</v>
      </c>
      <c r="C42" s="2">
        <v>1450.08</v>
      </c>
      <c r="D42" s="19">
        <v>1</v>
      </c>
      <c r="E42" s="20">
        <f t="shared" si="0"/>
        <v>2900.16</v>
      </c>
      <c r="F42" s="22">
        <f t="shared" si="1"/>
        <v>7.3544198255585643E-4</v>
      </c>
      <c r="G42" s="3"/>
      <c r="H42" s="4"/>
      <c r="I42" s="3"/>
    </row>
    <row r="43" spans="1:9" x14ac:dyDescent="0.25">
      <c r="A43" s="1" t="s">
        <v>77</v>
      </c>
      <c r="B43" s="1" t="s">
        <v>78</v>
      </c>
      <c r="C43" s="2">
        <v>1450.08</v>
      </c>
      <c r="D43" s="19">
        <v>1</v>
      </c>
      <c r="E43" s="20">
        <f t="shared" si="0"/>
        <v>2900.16</v>
      </c>
      <c r="F43" s="22">
        <f t="shared" si="1"/>
        <v>7.3544198255585643E-4</v>
      </c>
      <c r="G43" s="3"/>
      <c r="H43" s="4"/>
      <c r="I43" s="3"/>
    </row>
    <row r="44" spans="1:9" x14ac:dyDescent="0.25">
      <c r="A44" s="1" t="s">
        <v>79</v>
      </c>
      <c r="B44" s="1" t="s">
        <v>80</v>
      </c>
      <c r="C44" s="2">
        <v>674.57600000000002</v>
      </c>
      <c r="D44" s="19">
        <v>1</v>
      </c>
      <c r="E44" s="20">
        <f t="shared" si="0"/>
        <v>1349.152</v>
      </c>
      <c r="F44" s="22">
        <f t="shared" si="1"/>
        <v>3.4212699356214786E-4</v>
      </c>
      <c r="G44" s="3"/>
      <c r="H44" s="4"/>
      <c r="I44" s="3"/>
    </row>
    <row r="45" spans="1:9" x14ac:dyDescent="0.25">
      <c r="A45" s="1" t="s">
        <v>81</v>
      </c>
      <c r="B45" s="1" t="s">
        <v>82</v>
      </c>
      <c r="C45" s="2">
        <v>538.89600000000007</v>
      </c>
      <c r="D45" s="19">
        <v>1</v>
      </c>
      <c r="E45" s="20">
        <f t="shared" si="0"/>
        <v>1077.7920000000001</v>
      </c>
      <c r="F45" s="22">
        <f t="shared" si="1"/>
        <v>2.7331370864464087E-4</v>
      </c>
      <c r="G45" s="3"/>
      <c r="H45" s="4"/>
      <c r="I45" s="3"/>
    </row>
    <row r="46" spans="1:9" x14ac:dyDescent="0.25">
      <c r="A46" s="1" t="s">
        <v>83</v>
      </c>
      <c r="B46" s="1" t="s">
        <v>84</v>
      </c>
      <c r="C46" s="2">
        <v>650.52800000000002</v>
      </c>
      <c r="D46" s="19">
        <v>1</v>
      </c>
      <c r="E46" s="20">
        <f t="shared" si="0"/>
        <v>1301.056</v>
      </c>
      <c r="F46" s="22">
        <f t="shared" si="1"/>
        <v>3.2993048799245296E-4</v>
      </c>
      <c r="G46" s="3"/>
      <c r="H46" s="4"/>
      <c r="I46" s="3"/>
    </row>
    <row r="47" spans="1:9" x14ac:dyDescent="0.25">
      <c r="A47" s="1" t="s">
        <v>85</v>
      </c>
      <c r="B47" s="1" t="s">
        <v>86</v>
      </c>
      <c r="C47" s="2">
        <v>650.52800000000002</v>
      </c>
      <c r="D47" s="19">
        <v>1</v>
      </c>
      <c r="E47" s="20">
        <f t="shared" si="0"/>
        <v>1301.056</v>
      </c>
      <c r="F47" s="22">
        <f t="shared" si="1"/>
        <v>3.2993048799245296E-4</v>
      </c>
      <c r="G47" s="3"/>
      <c r="H47" s="4"/>
      <c r="I47" s="3"/>
    </row>
    <row r="48" spans="1:9" x14ac:dyDescent="0.25">
      <c r="A48" s="1" t="s">
        <v>87</v>
      </c>
      <c r="B48" s="1" t="s">
        <v>88</v>
      </c>
      <c r="C48" s="2">
        <v>330.72</v>
      </c>
      <c r="D48" s="19">
        <v>1</v>
      </c>
      <c r="E48" s="20">
        <f t="shared" si="0"/>
        <v>661.44</v>
      </c>
      <c r="F48" s="22">
        <f t="shared" si="1"/>
        <v>1.6773238198642339E-4</v>
      </c>
      <c r="G48" s="3"/>
      <c r="H48" s="4"/>
      <c r="I48" s="3"/>
    </row>
    <row r="49" spans="1:9" x14ac:dyDescent="0.25">
      <c r="A49" s="1" t="s">
        <v>89</v>
      </c>
      <c r="B49" s="1" t="s">
        <v>90</v>
      </c>
      <c r="C49" s="2">
        <v>335.27199999999999</v>
      </c>
      <c r="D49" s="19">
        <v>1</v>
      </c>
      <c r="E49" s="20">
        <f t="shared" si="0"/>
        <v>670.54399999999998</v>
      </c>
      <c r="F49" s="22">
        <f t="shared" si="1"/>
        <v>1.7004103523630908E-4</v>
      </c>
      <c r="G49" s="3"/>
      <c r="H49" s="4"/>
      <c r="I49" s="3"/>
    </row>
    <row r="50" spans="1:9" x14ac:dyDescent="0.25">
      <c r="A50" s="1" t="s">
        <v>91</v>
      </c>
      <c r="B50" s="1" t="s">
        <v>92</v>
      </c>
      <c r="C50" s="2">
        <v>335.27199999999999</v>
      </c>
      <c r="D50" s="19">
        <v>1</v>
      </c>
      <c r="E50" s="20">
        <f t="shared" si="0"/>
        <v>670.54399999999998</v>
      </c>
      <c r="F50" s="22">
        <f t="shared" si="1"/>
        <v>1.7004103523630908E-4</v>
      </c>
      <c r="G50" s="3"/>
      <c r="H50" s="4"/>
      <c r="I50" s="3"/>
    </row>
    <row r="51" spans="1:9" x14ac:dyDescent="0.25">
      <c r="A51" s="1" t="s">
        <v>93</v>
      </c>
      <c r="B51" s="1" t="s">
        <v>94</v>
      </c>
      <c r="C51" s="2">
        <v>451.03999999999996</v>
      </c>
      <c r="D51" s="19">
        <v>16</v>
      </c>
      <c r="E51" s="20">
        <f t="shared" si="0"/>
        <v>14433.279999999999</v>
      </c>
      <c r="F51" s="22">
        <f t="shared" si="1"/>
        <v>3.6600877392915531E-3</v>
      </c>
      <c r="G51" s="3"/>
      <c r="H51" s="4"/>
      <c r="I51" s="3"/>
    </row>
    <row r="52" spans="1:9" x14ac:dyDescent="0.25">
      <c r="A52" s="1" t="s">
        <v>95</v>
      </c>
      <c r="B52" s="1" t="s">
        <v>96</v>
      </c>
      <c r="C52" s="2">
        <v>1323.472</v>
      </c>
      <c r="D52" s="19">
        <v>1</v>
      </c>
      <c r="E52" s="20">
        <f t="shared" si="0"/>
        <v>2646.944</v>
      </c>
      <c r="F52" s="22">
        <f t="shared" si="1"/>
        <v>6.7122977458979115E-4</v>
      </c>
      <c r="G52" s="3"/>
      <c r="H52" s="4"/>
      <c r="I52" s="3"/>
    </row>
    <row r="53" spans="1:9" x14ac:dyDescent="0.25">
      <c r="A53" s="1" t="s">
        <v>97</v>
      </c>
      <c r="B53" s="1" t="s">
        <v>98</v>
      </c>
      <c r="C53" s="2">
        <v>1478.4</v>
      </c>
      <c r="D53" s="19">
        <v>1</v>
      </c>
      <c r="E53" s="20">
        <f t="shared" si="0"/>
        <v>2956.8</v>
      </c>
      <c r="F53" s="22">
        <f t="shared" si="1"/>
        <v>7.4980513282755308E-4</v>
      </c>
      <c r="G53" s="3"/>
      <c r="H53" s="4"/>
      <c r="I53" s="3"/>
    </row>
    <row r="54" spans="1:9" x14ac:dyDescent="0.25">
      <c r="A54" s="1" t="s">
        <v>99</v>
      </c>
      <c r="B54" s="1" t="s">
        <v>100</v>
      </c>
      <c r="C54" s="2">
        <v>236.77600000000004</v>
      </c>
      <c r="D54" s="19">
        <v>1</v>
      </c>
      <c r="E54" s="20">
        <f t="shared" si="0"/>
        <v>473.55200000000008</v>
      </c>
      <c r="F54" s="22">
        <f t="shared" si="1"/>
        <v>1.2008648547779811E-4</v>
      </c>
      <c r="G54" s="3"/>
      <c r="H54" s="4"/>
      <c r="I54" s="3"/>
    </row>
    <row r="55" spans="1:9" x14ac:dyDescent="0.25">
      <c r="A55" s="1" t="s">
        <v>101</v>
      </c>
      <c r="B55" s="1" t="s">
        <v>102</v>
      </c>
      <c r="C55" s="2">
        <v>2078.2400000000002</v>
      </c>
      <c r="D55" s="19">
        <v>2</v>
      </c>
      <c r="E55" s="20">
        <f t="shared" si="0"/>
        <v>8312.9600000000009</v>
      </c>
      <c r="F55" s="22">
        <f t="shared" si="1"/>
        <v>2.1080560325318371E-3</v>
      </c>
      <c r="G55" s="3"/>
      <c r="H55" s="4"/>
      <c r="I55" s="3"/>
    </row>
    <row r="56" spans="1:9" x14ac:dyDescent="0.25">
      <c r="A56" s="1" t="s">
        <v>103</v>
      </c>
      <c r="B56" s="1" t="s">
        <v>104</v>
      </c>
      <c r="C56" s="2">
        <v>2439.1200000000003</v>
      </c>
      <c r="D56" s="19">
        <v>47</v>
      </c>
      <c r="E56" s="20">
        <f t="shared" si="0"/>
        <v>229277.28000000003</v>
      </c>
      <c r="F56" s="22">
        <f t="shared" si="1"/>
        <v>5.8141667134990561E-2</v>
      </c>
      <c r="G56" s="3"/>
      <c r="H56" s="4"/>
      <c r="I56" s="3"/>
    </row>
    <row r="57" spans="1:9" x14ac:dyDescent="0.25">
      <c r="A57" s="1" t="s">
        <v>105</v>
      </c>
      <c r="B57" s="1" t="s">
        <v>106</v>
      </c>
      <c r="C57" s="2">
        <v>2512.5360000000001</v>
      </c>
      <c r="D57" s="19">
        <v>4</v>
      </c>
      <c r="E57" s="20">
        <f t="shared" si="0"/>
        <v>20100.288</v>
      </c>
      <c r="F57" s="22">
        <f t="shared" si="1"/>
        <v>5.0971655552327078E-3</v>
      </c>
      <c r="G57" s="3"/>
      <c r="H57" s="4"/>
      <c r="I57" s="3"/>
    </row>
    <row r="58" spans="1:9" x14ac:dyDescent="0.25">
      <c r="A58" s="1" t="s">
        <v>107</v>
      </c>
      <c r="B58" s="1" t="s">
        <v>108</v>
      </c>
      <c r="C58" s="2">
        <v>2512.5360000000001</v>
      </c>
      <c r="D58" s="19">
        <v>3</v>
      </c>
      <c r="E58" s="20">
        <f t="shared" si="0"/>
        <v>15075.216</v>
      </c>
      <c r="F58" s="22">
        <f t="shared" si="1"/>
        <v>3.8228741664245308E-3</v>
      </c>
      <c r="G58" s="3"/>
      <c r="H58" s="4"/>
      <c r="I58" s="3"/>
    </row>
    <row r="59" spans="1:9" x14ac:dyDescent="0.25">
      <c r="A59" s="1" t="s">
        <v>109</v>
      </c>
      <c r="B59" s="1" t="s">
        <v>110</v>
      </c>
      <c r="C59" s="2">
        <v>2781.4400000000005</v>
      </c>
      <c r="D59" s="19">
        <v>6</v>
      </c>
      <c r="E59" s="20">
        <f t="shared" si="0"/>
        <v>33377.280000000006</v>
      </c>
      <c r="F59" s="22">
        <f t="shared" si="1"/>
        <v>8.4640340448533663E-3</v>
      </c>
      <c r="G59" s="3"/>
      <c r="H59" s="4"/>
      <c r="I59" s="3"/>
    </row>
    <row r="60" spans="1:9" x14ac:dyDescent="0.25">
      <c r="A60" s="1" t="s">
        <v>111</v>
      </c>
      <c r="B60" s="1" t="s">
        <v>112</v>
      </c>
      <c r="C60" s="2">
        <v>2781.4400000000005</v>
      </c>
      <c r="D60" s="19">
        <v>9</v>
      </c>
      <c r="E60" s="20">
        <f t="shared" si="0"/>
        <v>50065.920000000013</v>
      </c>
      <c r="F60" s="22">
        <f t="shared" si="1"/>
        <v>1.2696051067280051E-2</v>
      </c>
      <c r="G60" s="3"/>
      <c r="H60" s="4"/>
      <c r="I60" s="3"/>
    </row>
    <row r="61" spans="1:9" x14ac:dyDescent="0.25">
      <c r="A61" s="1" t="s">
        <v>113</v>
      </c>
      <c r="B61" s="1" t="s">
        <v>114</v>
      </c>
      <c r="C61" s="2">
        <v>1864.9279999999999</v>
      </c>
      <c r="D61" s="19">
        <v>2</v>
      </c>
      <c r="E61" s="20">
        <f t="shared" si="0"/>
        <v>7459.7119999999995</v>
      </c>
      <c r="F61" s="22">
        <f t="shared" si="1"/>
        <v>1.8916836942016E-3</v>
      </c>
      <c r="G61" s="3"/>
      <c r="H61" s="4"/>
      <c r="I61" s="3"/>
    </row>
    <row r="62" spans="1:9" x14ac:dyDescent="0.25">
      <c r="A62" s="1" t="s">
        <v>115</v>
      </c>
      <c r="B62" s="1" t="s">
        <v>116</v>
      </c>
      <c r="C62" s="2">
        <v>1864.9279999999999</v>
      </c>
      <c r="D62" s="19">
        <v>19</v>
      </c>
      <c r="E62" s="20">
        <f t="shared" si="0"/>
        <v>70867.263999999996</v>
      </c>
      <c r="F62" s="22">
        <f t="shared" si="1"/>
        <v>1.7970995094915201E-2</v>
      </c>
      <c r="G62" s="3"/>
      <c r="H62" s="4"/>
      <c r="I62" s="3"/>
    </row>
    <row r="63" spans="1:9" x14ac:dyDescent="0.25">
      <c r="A63" s="1" t="s">
        <v>117</v>
      </c>
      <c r="B63" s="1" t="s">
        <v>118</v>
      </c>
      <c r="C63" s="2">
        <v>2781.4400000000005</v>
      </c>
      <c r="D63" s="19">
        <v>32</v>
      </c>
      <c r="E63" s="20">
        <f t="shared" si="0"/>
        <v>178012.16000000003</v>
      </c>
      <c r="F63" s="22">
        <f t="shared" si="1"/>
        <v>4.5141514905884625E-2</v>
      </c>
      <c r="G63" s="3"/>
      <c r="H63" s="4"/>
      <c r="I63" s="3"/>
    </row>
    <row r="64" spans="1:9" x14ac:dyDescent="0.25">
      <c r="A64" s="1" t="s">
        <v>119</v>
      </c>
      <c r="B64" s="1" t="s">
        <v>120</v>
      </c>
      <c r="C64" s="2">
        <v>1024</v>
      </c>
      <c r="D64" s="19">
        <v>13</v>
      </c>
      <c r="E64" s="20">
        <f t="shared" si="0"/>
        <v>26624</v>
      </c>
      <c r="F64" s="22">
        <f t="shared" si="1"/>
        <v>6.7514921051138972E-3</v>
      </c>
      <c r="G64" s="3"/>
      <c r="H64" s="4"/>
      <c r="I64" s="3"/>
    </row>
    <row r="65" spans="1:9" x14ac:dyDescent="0.25">
      <c r="A65" s="1" t="s">
        <v>121</v>
      </c>
      <c r="B65" s="1" t="s">
        <v>122</v>
      </c>
      <c r="C65" s="2">
        <v>2365.3679999999999</v>
      </c>
      <c r="D65" s="19">
        <v>7</v>
      </c>
      <c r="E65" s="20">
        <f t="shared" si="0"/>
        <v>33115.152000000002</v>
      </c>
      <c r="F65" s="22">
        <f t="shared" si="1"/>
        <v>8.3975618722824039E-3</v>
      </c>
      <c r="G65" s="3"/>
      <c r="H65" s="4"/>
      <c r="I65" s="3"/>
    </row>
    <row r="66" spans="1:9" x14ac:dyDescent="0.25">
      <c r="A66" s="1" t="s">
        <v>123</v>
      </c>
      <c r="B66" s="1" t="s">
        <v>124</v>
      </c>
      <c r="C66" s="2">
        <v>2512.5360000000001</v>
      </c>
      <c r="D66" s="19">
        <v>1</v>
      </c>
      <c r="E66" s="20">
        <f t="shared" si="0"/>
        <v>5025.0720000000001</v>
      </c>
      <c r="F66" s="22">
        <f t="shared" si="1"/>
        <v>1.2742913888081769E-3</v>
      </c>
      <c r="G66" s="3"/>
      <c r="H66" s="4"/>
      <c r="I66" s="3"/>
    </row>
    <row r="67" spans="1:9" x14ac:dyDescent="0.25">
      <c r="A67" s="1" t="s">
        <v>125</v>
      </c>
      <c r="B67" s="1" t="s">
        <v>126</v>
      </c>
      <c r="C67" s="2">
        <v>3943.3040000000001</v>
      </c>
      <c r="D67" s="19">
        <v>11</v>
      </c>
      <c r="E67" s="20">
        <f t="shared" si="0"/>
        <v>86752.687999999995</v>
      </c>
      <c r="F67" s="22">
        <f t="shared" si="1"/>
        <v>2.1999327228418311E-2</v>
      </c>
      <c r="G67" s="3"/>
      <c r="H67" s="4"/>
      <c r="I67" s="3"/>
    </row>
    <row r="68" spans="1:9" x14ac:dyDescent="0.25">
      <c r="A68" s="1" t="s">
        <v>127</v>
      </c>
      <c r="B68" s="1" t="s">
        <v>128</v>
      </c>
      <c r="C68" s="2">
        <v>8477.880000000001</v>
      </c>
      <c r="D68" s="19">
        <v>1</v>
      </c>
      <c r="E68" s="20">
        <f t="shared" si="0"/>
        <v>16955.760000000002</v>
      </c>
      <c r="F68" s="22">
        <f t="shared" si="1"/>
        <v>4.2997550997673538E-3</v>
      </c>
      <c r="G68" s="3"/>
      <c r="H68" s="4"/>
      <c r="I68" s="3"/>
    </row>
    <row r="69" spans="1:9" x14ac:dyDescent="0.25">
      <c r="A69" s="1" t="s">
        <v>129</v>
      </c>
      <c r="B69" s="1" t="s">
        <v>130</v>
      </c>
      <c r="C69" s="2">
        <v>2512.5360000000001</v>
      </c>
      <c r="D69" s="19">
        <v>1</v>
      </c>
      <c r="E69" s="20">
        <f t="shared" si="0"/>
        <v>5025.0720000000001</v>
      </c>
      <c r="F69" s="22">
        <f t="shared" si="1"/>
        <v>1.2742913888081769E-3</v>
      </c>
      <c r="G69" s="3"/>
      <c r="H69" s="4"/>
      <c r="I69" s="3"/>
    </row>
    <row r="70" spans="1:9" x14ac:dyDescent="0.25">
      <c r="A70" s="1" t="s">
        <v>131</v>
      </c>
      <c r="B70" s="1" t="s">
        <v>132</v>
      </c>
      <c r="C70" s="2">
        <v>939.16000000000008</v>
      </c>
      <c r="D70" s="19">
        <v>17</v>
      </c>
      <c r="E70" s="20">
        <f t="shared" si="0"/>
        <v>31931.440000000002</v>
      </c>
      <c r="F70" s="22">
        <f t="shared" si="1"/>
        <v>8.0973882611522739E-3</v>
      </c>
      <c r="G70" s="3"/>
      <c r="H70" s="4"/>
      <c r="I70" s="3"/>
    </row>
    <row r="71" spans="1:9" x14ac:dyDescent="0.25">
      <c r="A71" s="1" t="s">
        <v>133</v>
      </c>
      <c r="B71" s="1" t="s">
        <v>134</v>
      </c>
      <c r="C71" s="2">
        <v>2512.5360000000001</v>
      </c>
      <c r="D71" s="19">
        <v>6</v>
      </c>
      <c r="E71" s="20">
        <f t="shared" ref="E71:E91" si="2">+C71*D71*2</f>
        <v>30150.432000000001</v>
      </c>
      <c r="F71" s="22">
        <f t="shared" ref="F71:F91" si="3">+E71/$E$92</f>
        <v>7.6457483328490616E-3</v>
      </c>
      <c r="G71" s="3"/>
      <c r="H71" s="4"/>
      <c r="I71" s="3"/>
    </row>
    <row r="72" spans="1:9" x14ac:dyDescent="0.25">
      <c r="A72" s="1" t="s">
        <v>135</v>
      </c>
      <c r="B72" s="1" t="s">
        <v>136</v>
      </c>
      <c r="C72" s="2">
        <v>1864.9279999999999</v>
      </c>
      <c r="D72" s="19">
        <v>20</v>
      </c>
      <c r="E72" s="20">
        <f t="shared" si="2"/>
        <v>74597.119999999995</v>
      </c>
      <c r="F72" s="22">
        <f t="shared" si="3"/>
        <v>1.8916836942015999E-2</v>
      </c>
      <c r="G72" s="3"/>
      <c r="H72" s="4"/>
      <c r="I72" s="3"/>
    </row>
    <row r="73" spans="1:9" x14ac:dyDescent="0.25">
      <c r="A73" s="1" t="s">
        <v>137</v>
      </c>
      <c r="B73" s="1" t="s">
        <v>138</v>
      </c>
      <c r="C73" s="2">
        <v>2209.6320000000001</v>
      </c>
      <c r="D73" s="19">
        <v>9</v>
      </c>
      <c r="E73" s="20">
        <f t="shared" si="2"/>
        <v>39773.376000000004</v>
      </c>
      <c r="F73" s="22">
        <f t="shared" si="3"/>
        <v>1.0085998875365331E-2</v>
      </c>
      <c r="G73" s="3"/>
      <c r="H73" s="4"/>
      <c r="I73" s="3"/>
    </row>
    <row r="74" spans="1:9" x14ac:dyDescent="0.25">
      <c r="A74" s="1" t="s">
        <v>139</v>
      </c>
      <c r="B74" s="1" t="s">
        <v>140</v>
      </c>
      <c r="C74" s="2">
        <v>1864.9279999999999</v>
      </c>
      <c r="D74" s="19">
        <v>16</v>
      </c>
      <c r="E74" s="20">
        <f t="shared" si="2"/>
        <v>59677.695999999996</v>
      </c>
      <c r="F74" s="22">
        <f t="shared" si="3"/>
        <v>1.51334695536128E-2</v>
      </c>
      <c r="G74" s="3"/>
      <c r="H74" s="4"/>
      <c r="I74" s="3"/>
    </row>
    <row r="75" spans="1:9" x14ac:dyDescent="0.25">
      <c r="A75" s="1" t="s">
        <v>141</v>
      </c>
      <c r="B75" s="1" t="s">
        <v>142</v>
      </c>
      <c r="C75" s="2">
        <v>672.43200000000002</v>
      </c>
      <c r="D75" s="19">
        <v>104</v>
      </c>
      <c r="E75" s="20">
        <f t="shared" si="2"/>
        <v>139865.856</v>
      </c>
      <c r="F75" s="22">
        <f t="shared" si="3"/>
        <v>3.5468119837702719E-2</v>
      </c>
      <c r="G75" s="3"/>
      <c r="H75" s="4"/>
      <c r="I75" s="3"/>
    </row>
    <row r="76" spans="1:9" x14ac:dyDescent="0.25">
      <c r="A76" s="1" t="s">
        <v>143</v>
      </c>
      <c r="B76" s="1" t="s">
        <v>144</v>
      </c>
      <c r="C76" s="2">
        <v>88.28</v>
      </c>
      <c r="D76" s="19">
        <v>1</v>
      </c>
      <c r="E76" s="20">
        <f t="shared" si="2"/>
        <v>176.56</v>
      </c>
      <c r="F76" s="22">
        <f t="shared" si="3"/>
        <v>4.4773266454285976E-5</v>
      </c>
      <c r="G76" s="3"/>
      <c r="H76" s="4"/>
      <c r="I76" s="3"/>
    </row>
    <row r="77" spans="1:9" x14ac:dyDescent="0.25">
      <c r="A77" s="1" t="s">
        <v>145</v>
      </c>
      <c r="B77" s="1" t="s">
        <v>146</v>
      </c>
      <c r="C77" s="2">
        <v>236.77600000000004</v>
      </c>
      <c r="D77" s="19">
        <v>215</v>
      </c>
      <c r="E77" s="20">
        <f t="shared" si="2"/>
        <v>101813.68000000002</v>
      </c>
      <c r="F77" s="22">
        <f t="shared" si="3"/>
        <v>2.5818594377726597E-2</v>
      </c>
      <c r="G77" s="3"/>
      <c r="H77" s="4"/>
      <c r="I77" s="3"/>
    </row>
    <row r="78" spans="1:9" x14ac:dyDescent="0.25">
      <c r="A78" s="1" t="s">
        <v>147</v>
      </c>
      <c r="B78" s="1" t="s">
        <v>148</v>
      </c>
      <c r="C78" s="2">
        <v>236.77600000000004</v>
      </c>
      <c r="D78" s="19">
        <v>40</v>
      </c>
      <c r="E78" s="20">
        <f t="shared" si="2"/>
        <v>18942.080000000002</v>
      </c>
      <c r="F78" s="22">
        <f t="shared" si="3"/>
        <v>4.8034594191119244E-3</v>
      </c>
      <c r="G78" s="3"/>
      <c r="H78" s="4"/>
      <c r="I78" s="3"/>
    </row>
    <row r="79" spans="1:9" x14ac:dyDescent="0.25">
      <c r="A79" s="1" t="s">
        <v>149</v>
      </c>
      <c r="B79" s="1" t="s">
        <v>150</v>
      </c>
      <c r="C79" s="2">
        <v>1055.992</v>
      </c>
      <c r="D79" s="19">
        <v>2</v>
      </c>
      <c r="E79" s="20">
        <f t="shared" si="2"/>
        <v>4223.9679999999998</v>
      </c>
      <c r="F79" s="22">
        <f t="shared" si="3"/>
        <v>1.0711420749794824E-3</v>
      </c>
      <c r="G79" s="3"/>
      <c r="H79" s="4"/>
      <c r="I79" s="3"/>
    </row>
    <row r="80" spans="1:9" x14ac:dyDescent="0.25">
      <c r="A80" s="1" t="s">
        <v>151</v>
      </c>
      <c r="B80" s="1" t="s">
        <v>152</v>
      </c>
      <c r="C80" s="2">
        <v>3600.72</v>
      </c>
      <c r="D80" s="19">
        <v>20</v>
      </c>
      <c r="E80" s="20">
        <f t="shared" si="2"/>
        <v>144028.79999999999</v>
      </c>
      <c r="F80" s="22">
        <f t="shared" si="3"/>
        <v>3.6523787038349929E-2</v>
      </c>
      <c r="G80" s="3"/>
      <c r="H80" s="4"/>
      <c r="I80" s="3"/>
    </row>
    <row r="81" spans="1:9" x14ac:dyDescent="0.25">
      <c r="A81" s="1" t="s">
        <v>153</v>
      </c>
      <c r="B81" s="1" t="s">
        <v>154</v>
      </c>
      <c r="C81" s="2">
        <v>1055.992</v>
      </c>
      <c r="D81" s="19">
        <v>19</v>
      </c>
      <c r="E81" s="20">
        <f t="shared" si="2"/>
        <v>40127.695999999996</v>
      </c>
      <c r="F81" s="22">
        <f t="shared" si="3"/>
        <v>1.0175849712305082E-2</v>
      </c>
      <c r="G81" s="3"/>
      <c r="H81" s="4"/>
      <c r="I81" s="3"/>
    </row>
    <row r="82" spans="1:9" x14ac:dyDescent="0.25">
      <c r="A82" s="1" t="s">
        <v>155</v>
      </c>
      <c r="B82" s="1" t="s">
        <v>156</v>
      </c>
      <c r="C82" s="2">
        <v>865.3</v>
      </c>
      <c r="D82" s="19">
        <v>22</v>
      </c>
      <c r="E82" s="20">
        <f t="shared" si="2"/>
        <v>38073.199999999997</v>
      </c>
      <c r="F82" s="22">
        <f t="shared" si="3"/>
        <v>9.6548568666024043E-3</v>
      </c>
      <c r="G82" s="3"/>
      <c r="H82" s="4"/>
      <c r="I82" s="3"/>
    </row>
    <row r="83" spans="1:9" x14ac:dyDescent="0.25">
      <c r="A83" s="1" t="s">
        <v>157</v>
      </c>
      <c r="B83" s="1" t="s">
        <v>158</v>
      </c>
      <c r="C83" s="2">
        <v>845.01</v>
      </c>
      <c r="D83" s="19">
        <v>12</v>
      </c>
      <c r="E83" s="20">
        <f t="shared" si="2"/>
        <v>20280.239999999998</v>
      </c>
      <c r="F83" s="22">
        <f t="shared" si="3"/>
        <v>5.1427989877484625E-3</v>
      </c>
      <c r="G83" s="3"/>
      <c r="H83" s="4"/>
      <c r="I83" s="3"/>
    </row>
    <row r="84" spans="1:9" x14ac:dyDescent="0.25">
      <c r="A84" s="1" t="s">
        <v>159</v>
      </c>
      <c r="B84" s="1" t="s">
        <v>160</v>
      </c>
      <c r="C84" s="2">
        <v>939.37</v>
      </c>
      <c r="D84" s="19">
        <v>11</v>
      </c>
      <c r="E84" s="20">
        <f t="shared" si="2"/>
        <v>20666.14</v>
      </c>
      <c r="F84" s="22">
        <f t="shared" si="3"/>
        <v>5.2406580924421022E-3</v>
      </c>
      <c r="G84" s="3"/>
      <c r="H84" s="4"/>
      <c r="I84" s="3"/>
    </row>
    <row r="85" spans="1:9" x14ac:dyDescent="0.25">
      <c r="A85" s="1" t="s">
        <v>161</v>
      </c>
      <c r="B85" s="1" t="s">
        <v>162</v>
      </c>
      <c r="C85" s="2">
        <v>943.26</v>
      </c>
      <c r="D85" s="19">
        <v>5</v>
      </c>
      <c r="E85" s="20">
        <f t="shared" si="2"/>
        <v>9432.6</v>
      </c>
      <c r="F85" s="22">
        <f t="shared" si="3"/>
        <v>2.3919818370904955E-3</v>
      </c>
      <c r="G85" s="3"/>
      <c r="H85" s="4"/>
      <c r="I85" s="3"/>
    </row>
    <row r="86" spans="1:9" x14ac:dyDescent="0.25">
      <c r="A86" s="1" t="s">
        <v>163</v>
      </c>
      <c r="B86" s="1" t="s">
        <v>164</v>
      </c>
      <c r="C86" s="2">
        <v>776.2</v>
      </c>
      <c r="D86" s="19">
        <v>6</v>
      </c>
      <c r="E86" s="20">
        <f t="shared" si="2"/>
        <v>9314.4000000000015</v>
      </c>
      <c r="F86" s="22">
        <f t="shared" si="3"/>
        <v>2.3620078900192646E-3</v>
      </c>
      <c r="G86" s="3"/>
      <c r="H86" s="4"/>
      <c r="I86" s="3"/>
    </row>
    <row r="87" spans="1:9" x14ac:dyDescent="0.25">
      <c r="A87" s="1" t="s">
        <v>165</v>
      </c>
      <c r="B87" s="1" t="s">
        <v>166</v>
      </c>
      <c r="C87" s="2">
        <v>731.32</v>
      </c>
      <c r="D87" s="19">
        <v>5</v>
      </c>
      <c r="E87" s="20">
        <f t="shared" si="2"/>
        <v>7313.2000000000007</v>
      </c>
      <c r="F87" s="22">
        <f t="shared" si="3"/>
        <v>1.8545302006880619E-3</v>
      </c>
      <c r="G87" s="3"/>
      <c r="H87" s="4"/>
      <c r="I87" s="3"/>
    </row>
    <row r="88" spans="1:9" x14ac:dyDescent="0.25">
      <c r="A88" s="1" t="s">
        <v>167</v>
      </c>
      <c r="B88" s="1" t="s">
        <v>168</v>
      </c>
      <c r="C88" s="2">
        <v>1471.01</v>
      </c>
      <c r="D88" s="19">
        <v>13</v>
      </c>
      <c r="E88" s="20">
        <f t="shared" si="2"/>
        <v>38246.26</v>
      </c>
      <c r="F88" s="22">
        <f t="shared" si="3"/>
        <v>9.6987425796324165E-3</v>
      </c>
      <c r="G88" s="3"/>
      <c r="H88" s="4"/>
      <c r="I88" s="3"/>
    </row>
    <row r="89" spans="1:9" x14ac:dyDescent="0.25">
      <c r="A89" s="1" t="s">
        <v>169</v>
      </c>
      <c r="B89" s="1" t="s">
        <v>170</v>
      </c>
      <c r="C89" s="2">
        <v>645.98</v>
      </c>
      <c r="D89" s="19">
        <v>18</v>
      </c>
      <c r="E89" s="20">
        <f t="shared" si="2"/>
        <v>23255.279999999999</v>
      </c>
      <c r="F89" s="22">
        <f t="shared" si="3"/>
        <v>5.8972295418499516E-3</v>
      </c>
      <c r="G89" s="3"/>
      <c r="H89" s="4"/>
      <c r="I89" s="3"/>
    </row>
    <row r="90" spans="1:9" x14ac:dyDescent="0.25">
      <c r="A90" s="1" t="s">
        <v>171</v>
      </c>
      <c r="B90" s="1" t="s">
        <v>172</v>
      </c>
      <c r="C90" s="2">
        <v>664.30200000000002</v>
      </c>
      <c r="D90" s="19">
        <v>6</v>
      </c>
      <c r="E90" s="20">
        <f t="shared" si="2"/>
        <v>7971.6239999999998</v>
      </c>
      <c r="F90" s="22">
        <f t="shared" si="3"/>
        <v>2.0214977652094528E-3</v>
      </c>
      <c r="G90" s="3"/>
      <c r="H90" s="4"/>
      <c r="I90" s="3"/>
    </row>
    <row r="91" spans="1:9" x14ac:dyDescent="0.25">
      <c r="A91" s="1" t="s">
        <v>173</v>
      </c>
      <c r="B91" s="1" t="s">
        <v>174</v>
      </c>
      <c r="C91" s="2">
        <v>692.06</v>
      </c>
      <c r="D91" s="19">
        <v>6</v>
      </c>
      <c r="E91" s="20">
        <f t="shared" si="2"/>
        <v>8304.7199999999993</v>
      </c>
      <c r="F91" s="22">
        <f t="shared" si="3"/>
        <v>2.1059664781844008E-3</v>
      </c>
      <c r="G91" s="3"/>
      <c r="H91" s="4"/>
      <c r="I91" s="3"/>
    </row>
    <row r="92" spans="1:9" x14ac:dyDescent="0.25">
      <c r="A92" s="38" t="s">
        <v>505</v>
      </c>
      <c r="B92" s="39"/>
      <c r="C92" s="39"/>
      <c r="D92" s="40"/>
      <c r="E92" s="23">
        <f>SUM(E6:E91)</f>
        <v>3943424.5920000011</v>
      </c>
      <c r="F92" s="21"/>
    </row>
  </sheetData>
  <mergeCells count="3">
    <mergeCell ref="A2:I2"/>
    <mergeCell ref="H3:I3"/>
    <mergeCell ref="A92:D92"/>
  </mergeCells>
  <pageMargins left="0.25" right="0.25" top="0.75" bottom="0.75" header="0.3" footer="0.3"/>
  <pageSetup paperSize="9" scale="6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B8408-448D-411B-80E2-608D56836C91}">
  <sheetPr>
    <pageSetUpPr fitToPage="1"/>
  </sheetPr>
  <dimension ref="A2:J105"/>
  <sheetViews>
    <sheetView workbookViewId="0">
      <selection activeCell="J4" sqref="J4"/>
    </sheetView>
  </sheetViews>
  <sheetFormatPr baseColWidth="10" defaultRowHeight="15" x14ac:dyDescent="0.25"/>
  <cols>
    <col min="2" max="2" width="69.28515625" bestFit="1" customWidth="1"/>
    <col min="3" max="3" width="12.5703125" customWidth="1"/>
    <col min="4" max="4" width="15.28515625" customWidth="1"/>
    <col min="5" max="5" width="14.5703125" customWidth="1"/>
    <col min="6" max="6" width="12.7109375" customWidth="1"/>
    <col min="7" max="7" width="17.140625" customWidth="1"/>
    <col min="8" max="8" width="18.42578125" customWidth="1"/>
    <col min="9" max="9" width="19.140625" customWidth="1"/>
  </cols>
  <sheetData>
    <row r="2" spans="1:10" x14ac:dyDescent="0.25">
      <c r="A2" s="35" t="s">
        <v>385</v>
      </c>
      <c r="B2" s="36"/>
      <c r="C2" s="36"/>
      <c r="D2" s="36"/>
      <c r="E2" s="36"/>
      <c r="F2" s="36"/>
      <c r="G2" s="36"/>
      <c r="H2" s="36"/>
      <c r="I2" s="37"/>
    </row>
    <row r="3" spans="1:10" x14ac:dyDescent="0.25">
      <c r="A3" s="5"/>
      <c r="B3" s="6"/>
      <c r="C3" s="6"/>
      <c r="D3" s="6"/>
      <c r="E3" s="6"/>
      <c r="F3" s="6"/>
      <c r="G3" s="11" t="s">
        <v>176</v>
      </c>
      <c r="H3" s="35" t="s">
        <v>179</v>
      </c>
      <c r="I3" s="37"/>
    </row>
    <row r="4" spans="1:10" ht="60.75" customHeight="1" x14ac:dyDescent="0.25">
      <c r="A4" s="7"/>
      <c r="B4" s="7"/>
      <c r="C4" s="7"/>
      <c r="D4" s="7"/>
      <c r="E4" s="7"/>
      <c r="F4" s="7"/>
      <c r="G4" s="10" t="s">
        <v>177</v>
      </c>
      <c r="H4" s="12" t="s">
        <v>182</v>
      </c>
      <c r="I4" s="12" t="s">
        <v>183</v>
      </c>
      <c r="J4" t="s">
        <v>501</v>
      </c>
    </row>
    <row r="5" spans="1:10" ht="42.75" x14ac:dyDescent="0.25">
      <c r="A5" s="8" t="s">
        <v>1</v>
      </c>
      <c r="B5" s="8" t="s">
        <v>2</v>
      </c>
      <c r="C5" s="9" t="s">
        <v>175</v>
      </c>
      <c r="D5" s="9" t="s">
        <v>502</v>
      </c>
      <c r="E5" s="9" t="s">
        <v>503</v>
      </c>
      <c r="F5" s="9" t="s">
        <v>504</v>
      </c>
      <c r="G5" s="9" t="s">
        <v>178</v>
      </c>
      <c r="H5" s="9" t="s">
        <v>180</v>
      </c>
      <c r="I5" s="8" t="s">
        <v>181</v>
      </c>
    </row>
    <row r="6" spans="1:10" x14ac:dyDescent="0.25">
      <c r="A6" s="1" t="s">
        <v>195</v>
      </c>
      <c r="B6" s="1" t="s">
        <v>196</v>
      </c>
      <c r="C6" s="2">
        <v>517.28000000000009</v>
      </c>
      <c r="D6" s="19">
        <v>257</v>
      </c>
      <c r="E6" s="2">
        <f>+C6*D6*2</f>
        <v>265881.92000000004</v>
      </c>
      <c r="F6" s="22">
        <f>+E6/$E$104</f>
        <v>5.6638693297538047E-2</v>
      </c>
      <c r="G6" s="16"/>
      <c r="H6" s="16"/>
      <c r="I6" s="16"/>
    </row>
    <row r="7" spans="1:10" x14ac:dyDescent="0.25">
      <c r="A7" s="1" t="s">
        <v>197</v>
      </c>
      <c r="B7" s="1" t="s">
        <v>198</v>
      </c>
      <c r="C7" s="2">
        <v>658.32799999999997</v>
      </c>
      <c r="D7" s="19">
        <v>35</v>
      </c>
      <c r="E7" s="2">
        <f t="shared" ref="E7:E70" si="0">+C7*D7*2</f>
        <v>46082.96</v>
      </c>
      <c r="F7" s="22">
        <f t="shared" ref="F7:F70" si="1">+E7/$E$104</f>
        <v>9.8166834273000353E-3</v>
      </c>
      <c r="G7" s="16"/>
      <c r="H7" s="16"/>
      <c r="I7" s="16"/>
    </row>
    <row r="8" spans="1:10" x14ac:dyDescent="0.25">
      <c r="A8" s="1" t="s">
        <v>199</v>
      </c>
      <c r="B8" s="1" t="s">
        <v>200</v>
      </c>
      <c r="C8" s="2">
        <v>536.95200000000011</v>
      </c>
      <c r="D8" s="19">
        <v>154</v>
      </c>
      <c r="E8" s="2">
        <f t="shared" si="0"/>
        <v>165381.21600000004</v>
      </c>
      <c r="F8" s="22">
        <f t="shared" si="1"/>
        <v>3.5229834244456686E-2</v>
      </c>
      <c r="G8" s="16"/>
      <c r="H8" s="16"/>
      <c r="I8" s="16"/>
    </row>
    <row r="9" spans="1:10" x14ac:dyDescent="0.25">
      <c r="A9" s="1" t="s">
        <v>201</v>
      </c>
      <c r="B9" s="1" t="s">
        <v>202</v>
      </c>
      <c r="C9" s="2">
        <v>763.2</v>
      </c>
      <c r="D9" s="19">
        <v>30</v>
      </c>
      <c r="E9" s="2">
        <f t="shared" si="0"/>
        <v>45792</v>
      </c>
      <c r="F9" s="22">
        <f t="shared" si="1"/>
        <v>9.7547025517224408E-3</v>
      </c>
      <c r="G9" s="16"/>
      <c r="H9" s="16"/>
      <c r="I9" s="16"/>
    </row>
    <row r="10" spans="1:10" x14ac:dyDescent="0.25">
      <c r="A10" s="1" t="s">
        <v>203</v>
      </c>
      <c r="B10" s="1" t="s">
        <v>204</v>
      </c>
      <c r="C10" s="2">
        <v>635.27200000000005</v>
      </c>
      <c r="D10" s="19">
        <v>1</v>
      </c>
      <c r="E10" s="2">
        <f t="shared" si="0"/>
        <v>1270.5440000000001</v>
      </c>
      <c r="F10" s="22">
        <f t="shared" si="1"/>
        <v>2.7065379976580272E-4</v>
      </c>
      <c r="G10" s="16"/>
      <c r="H10" s="16"/>
      <c r="I10" s="16"/>
    </row>
    <row r="11" spans="1:10" x14ac:dyDescent="0.25">
      <c r="A11" s="1" t="s">
        <v>205</v>
      </c>
      <c r="B11" s="1" t="s">
        <v>206</v>
      </c>
      <c r="C11" s="2">
        <v>635.27200000000005</v>
      </c>
      <c r="D11" s="19">
        <v>1</v>
      </c>
      <c r="E11" s="2">
        <f t="shared" si="0"/>
        <v>1270.5440000000001</v>
      </c>
      <c r="F11" s="22">
        <f t="shared" si="1"/>
        <v>2.7065379976580272E-4</v>
      </c>
      <c r="G11" s="16"/>
      <c r="H11" s="16"/>
      <c r="I11" s="16"/>
    </row>
    <row r="12" spans="1:10" x14ac:dyDescent="0.25">
      <c r="A12" s="1" t="s">
        <v>207</v>
      </c>
      <c r="B12" s="1" t="s">
        <v>208</v>
      </c>
      <c r="C12" s="2">
        <v>672.33600000000001</v>
      </c>
      <c r="D12" s="19">
        <v>142</v>
      </c>
      <c r="E12" s="2">
        <f t="shared" si="0"/>
        <v>190943.424</v>
      </c>
      <c r="F12" s="22">
        <f t="shared" si="1"/>
        <v>4.0675146430106134E-2</v>
      </c>
      <c r="G12" s="16"/>
      <c r="H12" s="16"/>
      <c r="I12" s="16"/>
    </row>
    <row r="13" spans="1:10" x14ac:dyDescent="0.25">
      <c r="A13" s="1" t="s">
        <v>209</v>
      </c>
      <c r="B13" s="1" t="s">
        <v>210</v>
      </c>
      <c r="C13" s="2">
        <v>517.28000000000009</v>
      </c>
      <c r="D13" s="19">
        <v>19</v>
      </c>
      <c r="E13" s="2">
        <f t="shared" si="0"/>
        <v>19656.640000000003</v>
      </c>
      <c r="F13" s="22">
        <f t="shared" si="1"/>
        <v>4.1872963916467819E-3</v>
      </c>
      <c r="G13" s="16"/>
      <c r="H13" s="16"/>
      <c r="I13" s="16"/>
    </row>
    <row r="14" spans="1:10" x14ac:dyDescent="0.25">
      <c r="A14" s="1" t="s">
        <v>211</v>
      </c>
      <c r="B14" s="1" t="s">
        <v>212</v>
      </c>
      <c r="C14" s="2">
        <v>517.28000000000009</v>
      </c>
      <c r="D14" s="19">
        <v>21</v>
      </c>
      <c r="E14" s="2">
        <f t="shared" si="0"/>
        <v>21725.760000000002</v>
      </c>
      <c r="F14" s="22">
        <f t="shared" si="1"/>
        <v>4.6280644328727588E-3</v>
      </c>
      <c r="G14" s="16"/>
      <c r="H14" s="16"/>
      <c r="I14" s="16"/>
    </row>
    <row r="15" spans="1:10" x14ac:dyDescent="0.25">
      <c r="A15" s="1" t="s">
        <v>213</v>
      </c>
      <c r="B15" s="1" t="s">
        <v>214</v>
      </c>
      <c r="C15" s="2">
        <v>517.28000000000009</v>
      </c>
      <c r="D15" s="19">
        <v>6</v>
      </c>
      <c r="E15" s="2">
        <f t="shared" si="0"/>
        <v>6207.3600000000006</v>
      </c>
      <c r="F15" s="22">
        <f t="shared" si="1"/>
        <v>1.322304123677931E-3</v>
      </c>
      <c r="G15" s="16"/>
      <c r="H15" s="16"/>
      <c r="I15" s="16"/>
    </row>
    <row r="16" spans="1:10" x14ac:dyDescent="0.25">
      <c r="A16" s="1" t="s">
        <v>215</v>
      </c>
      <c r="B16" s="1" t="s">
        <v>216</v>
      </c>
      <c r="C16" s="2">
        <v>517.28000000000009</v>
      </c>
      <c r="D16" s="19">
        <v>11</v>
      </c>
      <c r="E16" s="2">
        <f t="shared" si="0"/>
        <v>11380.160000000002</v>
      </c>
      <c r="F16" s="22">
        <f t="shared" si="1"/>
        <v>2.4242242267428736E-3</v>
      </c>
      <c r="G16" s="16"/>
      <c r="H16" s="16"/>
      <c r="I16" s="16"/>
    </row>
    <row r="17" spans="1:9" x14ac:dyDescent="0.25">
      <c r="A17" s="1" t="s">
        <v>217</v>
      </c>
      <c r="B17" s="1" t="s">
        <v>218</v>
      </c>
      <c r="C17" s="2">
        <v>649</v>
      </c>
      <c r="D17" s="19">
        <v>19</v>
      </c>
      <c r="E17" s="2">
        <f t="shared" si="0"/>
        <v>24662</v>
      </c>
      <c r="F17" s="22">
        <f t="shared" si="1"/>
        <v>5.2535480942212361E-3</v>
      </c>
      <c r="G17" s="16"/>
      <c r="H17" s="16"/>
      <c r="I17" s="16"/>
    </row>
    <row r="18" spans="1:9" x14ac:dyDescent="0.25">
      <c r="A18" s="1" t="s">
        <v>219</v>
      </c>
      <c r="B18" s="1" t="s">
        <v>220</v>
      </c>
      <c r="C18" s="2">
        <v>1299.08</v>
      </c>
      <c r="D18" s="19">
        <v>116</v>
      </c>
      <c r="E18" s="2">
        <f t="shared" si="0"/>
        <v>301386.56</v>
      </c>
      <c r="F18" s="22">
        <f t="shared" si="1"/>
        <v>6.4201962043301197E-2</v>
      </c>
      <c r="G18" s="16"/>
      <c r="H18" s="16"/>
      <c r="I18" s="16"/>
    </row>
    <row r="19" spans="1:9" x14ac:dyDescent="0.25">
      <c r="A19" s="1" t="s">
        <v>221</v>
      </c>
      <c r="B19" s="1" t="s">
        <v>222</v>
      </c>
      <c r="C19" s="2">
        <v>1299.08</v>
      </c>
      <c r="D19" s="19">
        <v>1</v>
      </c>
      <c r="E19" s="2">
        <f t="shared" si="0"/>
        <v>2598.16</v>
      </c>
      <c r="F19" s="22">
        <f t="shared" si="1"/>
        <v>5.5346519002845863E-4</v>
      </c>
      <c r="G19" s="16"/>
      <c r="H19" s="16"/>
      <c r="I19" s="16"/>
    </row>
    <row r="20" spans="1:9" x14ac:dyDescent="0.25">
      <c r="A20" s="1" t="s">
        <v>223</v>
      </c>
      <c r="B20" s="1" t="s">
        <v>224</v>
      </c>
      <c r="C20" s="2">
        <v>910.26400000000001</v>
      </c>
      <c r="D20" s="19">
        <v>195</v>
      </c>
      <c r="E20" s="2">
        <f t="shared" si="0"/>
        <v>355002.96</v>
      </c>
      <c r="F20" s="22">
        <f t="shared" si="1"/>
        <v>7.5623433782779081E-2</v>
      </c>
      <c r="G20" s="16"/>
      <c r="H20" s="16"/>
      <c r="I20" s="16"/>
    </row>
    <row r="21" spans="1:9" x14ac:dyDescent="0.25">
      <c r="A21" s="1" t="s">
        <v>225</v>
      </c>
      <c r="B21" s="1" t="s">
        <v>226</v>
      </c>
      <c r="C21" s="2">
        <v>2798.4</v>
      </c>
      <c r="D21" s="19">
        <v>14</v>
      </c>
      <c r="E21" s="2">
        <f t="shared" si="0"/>
        <v>78355.199999999997</v>
      </c>
      <c r="F21" s="22">
        <f t="shared" si="1"/>
        <v>1.6691379921836176E-2</v>
      </c>
      <c r="G21" s="16"/>
      <c r="H21" s="16"/>
      <c r="I21" s="16"/>
    </row>
    <row r="22" spans="1:9" x14ac:dyDescent="0.25">
      <c r="A22" s="1" t="s">
        <v>227</v>
      </c>
      <c r="B22" s="1" t="s">
        <v>228</v>
      </c>
      <c r="C22" s="2">
        <v>2798.4</v>
      </c>
      <c r="D22" s="19">
        <v>2</v>
      </c>
      <c r="E22" s="2">
        <f t="shared" si="0"/>
        <v>11193.6</v>
      </c>
      <c r="F22" s="22">
        <f t="shared" si="1"/>
        <v>2.3844828459765968E-3</v>
      </c>
      <c r="G22" s="16"/>
      <c r="H22" s="16"/>
      <c r="I22" s="16"/>
    </row>
    <row r="23" spans="1:9" x14ac:dyDescent="0.25">
      <c r="A23" s="1" t="s">
        <v>229</v>
      </c>
      <c r="B23" s="1" t="s">
        <v>230</v>
      </c>
      <c r="C23" s="2">
        <v>924.32000000000016</v>
      </c>
      <c r="D23" s="19">
        <v>27</v>
      </c>
      <c r="E23" s="2">
        <f t="shared" si="0"/>
        <v>49913.280000000006</v>
      </c>
      <c r="F23" s="22">
        <f t="shared" si="1"/>
        <v>1.0632625781377462E-2</v>
      </c>
      <c r="G23" s="16"/>
      <c r="H23" s="16"/>
      <c r="I23" s="16"/>
    </row>
    <row r="24" spans="1:9" x14ac:dyDescent="0.25">
      <c r="A24" s="1" t="s">
        <v>231</v>
      </c>
      <c r="B24" s="1" t="s">
        <v>232</v>
      </c>
      <c r="C24" s="2">
        <v>5669.384</v>
      </c>
      <c r="D24" s="19">
        <v>1</v>
      </c>
      <c r="E24" s="2">
        <f t="shared" si="0"/>
        <v>11338.768</v>
      </c>
      <c r="F24" s="22">
        <f t="shared" si="1"/>
        <v>2.4154068209073366E-3</v>
      </c>
      <c r="G24" s="16"/>
      <c r="H24" s="16"/>
      <c r="I24" s="16"/>
    </row>
    <row r="25" spans="1:9" x14ac:dyDescent="0.25">
      <c r="A25" s="1" t="s">
        <v>231</v>
      </c>
      <c r="B25" s="1" t="s">
        <v>233</v>
      </c>
      <c r="C25" s="2">
        <v>6513.1440000000002</v>
      </c>
      <c r="D25" s="19">
        <v>1</v>
      </c>
      <c r="E25" s="2">
        <f t="shared" si="0"/>
        <v>13026.288</v>
      </c>
      <c r="F25" s="22">
        <f t="shared" si="1"/>
        <v>2.7748856742022933E-3</v>
      </c>
      <c r="G25" s="16"/>
      <c r="H25" s="16"/>
      <c r="I25" s="16"/>
    </row>
    <row r="26" spans="1:9" x14ac:dyDescent="0.25">
      <c r="A26" s="1" t="s">
        <v>231</v>
      </c>
      <c r="B26" s="1" t="s">
        <v>234</v>
      </c>
      <c r="C26" s="2">
        <v>7356.9039999999995</v>
      </c>
      <c r="D26" s="19">
        <v>1</v>
      </c>
      <c r="E26" s="2">
        <f t="shared" si="0"/>
        <v>14713.807999999999</v>
      </c>
      <c r="F26" s="22">
        <f t="shared" si="1"/>
        <v>3.1343645274972496E-3</v>
      </c>
      <c r="G26" s="16"/>
      <c r="H26" s="16"/>
      <c r="I26" s="16"/>
    </row>
    <row r="27" spans="1:9" x14ac:dyDescent="0.25">
      <c r="A27" s="1" t="s">
        <v>231</v>
      </c>
      <c r="B27" s="1" t="s">
        <v>235</v>
      </c>
      <c r="C27" s="2">
        <v>4825.6239999999998</v>
      </c>
      <c r="D27" s="19">
        <v>18</v>
      </c>
      <c r="E27" s="2">
        <f t="shared" si="0"/>
        <v>173722.46399999998</v>
      </c>
      <c r="F27" s="22">
        <f t="shared" si="1"/>
        <v>3.7006703417022835E-2</v>
      </c>
      <c r="G27" s="16"/>
      <c r="H27" s="16"/>
      <c r="I27" s="16"/>
    </row>
    <row r="28" spans="1:9" x14ac:dyDescent="0.25">
      <c r="A28" s="1" t="s">
        <v>236</v>
      </c>
      <c r="B28" s="1" t="s">
        <v>237</v>
      </c>
      <c r="C28" s="2">
        <v>5669.384</v>
      </c>
      <c r="D28" s="19">
        <v>1</v>
      </c>
      <c r="E28" s="2">
        <f t="shared" si="0"/>
        <v>11338.768</v>
      </c>
      <c r="F28" s="22">
        <f t="shared" si="1"/>
        <v>2.4154068209073366E-3</v>
      </c>
      <c r="G28" s="16"/>
      <c r="H28" s="16"/>
      <c r="I28" s="16"/>
    </row>
    <row r="29" spans="1:9" x14ac:dyDescent="0.25">
      <c r="A29" s="1" t="s">
        <v>236</v>
      </c>
      <c r="B29" s="1" t="s">
        <v>238</v>
      </c>
      <c r="C29" s="2">
        <v>6513.1440000000002</v>
      </c>
      <c r="D29" s="19">
        <v>1</v>
      </c>
      <c r="E29" s="2">
        <f t="shared" si="0"/>
        <v>13026.288</v>
      </c>
      <c r="F29" s="22">
        <f t="shared" si="1"/>
        <v>2.7748856742022933E-3</v>
      </c>
      <c r="G29" s="16"/>
      <c r="H29" s="16"/>
      <c r="I29" s="16"/>
    </row>
    <row r="30" spans="1:9" x14ac:dyDescent="0.25">
      <c r="A30" s="1" t="s">
        <v>236</v>
      </c>
      <c r="B30" s="1" t="s">
        <v>239</v>
      </c>
      <c r="C30" s="2">
        <v>7356.9039999999995</v>
      </c>
      <c r="D30" s="19">
        <v>1</v>
      </c>
      <c r="E30" s="2">
        <f t="shared" si="0"/>
        <v>14713.807999999999</v>
      </c>
      <c r="F30" s="22">
        <f t="shared" si="1"/>
        <v>3.1343645274972496E-3</v>
      </c>
      <c r="G30" s="16"/>
      <c r="H30" s="16"/>
      <c r="I30" s="16"/>
    </row>
    <row r="31" spans="1:9" x14ac:dyDescent="0.25">
      <c r="A31" s="1" t="s">
        <v>236</v>
      </c>
      <c r="B31" s="1" t="s">
        <v>240</v>
      </c>
      <c r="C31" s="2">
        <v>4825.6239999999998</v>
      </c>
      <c r="D31" s="19">
        <v>64</v>
      </c>
      <c r="E31" s="2">
        <f t="shared" si="0"/>
        <v>617679.87199999997</v>
      </c>
      <c r="F31" s="22">
        <f t="shared" si="1"/>
        <v>0.13157938992719231</v>
      </c>
      <c r="G31" s="16"/>
      <c r="H31" s="16"/>
      <c r="I31" s="16"/>
    </row>
    <row r="32" spans="1:9" x14ac:dyDescent="0.25">
      <c r="A32" s="1" t="s">
        <v>241</v>
      </c>
      <c r="B32" s="1" t="s">
        <v>242</v>
      </c>
      <c r="C32" s="2">
        <v>2451.3200000000002</v>
      </c>
      <c r="D32" s="19">
        <v>3</v>
      </c>
      <c r="E32" s="2">
        <f t="shared" si="0"/>
        <v>14707.920000000002</v>
      </c>
      <c r="F32" s="22">
        <f t="shared" si="1"/>
        <v>3.1331102540734092E-3</v>
      </c>
      <c r="G32" s="16"/>
      <c r="H32" s="16"/>
      <c r="I32" s="16"/>
    </row>
    <row r="33" spans="1:9" x14ac:dyDescent="0.25">
      <c r="A33" s="1" t="s">
        <v>243</v>
      </c>
      <c r="B33" s="1" t="s">
        <v>244</v>
      </c>
      <c r="C33" s="2">
        <v>2451.3200000000002</v>
      </c>
      <c r="D33" s="19">
        <v>57</v>
      </c>
      <c r="E33" s="2">
        <f t="shared" si="0"/>
        <v>279450.48000000004</v>
      </c>
      <c r="F33" s="22">
        <f t="shared" si="1"/>
        <v>5.9529094827394775E-2</v>
      </c>
      <c r="G33" s="16"/>
      <c r="H33" s="16"/>
      <c r="I33" s="16"/>
    </row>
    <row r="34" spans="1:9" x14ac:dyDescent="0.25">
      <c r="A34" s="1" t="s">
        <v>245</v>
      </c>
      <c r="B34" s="1" t="s">
        <v>246</v>
      </c>
      <c r="C34" s="2">
        <v>2570.2000000000003</v>
      </c>
      <c r="D34" s="19">
        <v>1</v>
      </c>
      <c r="E34" s="2">
        <f t="shared" si="0"/>
        <v>5140.4000000000005</v>
      </c>
      <c r="F34" s="22">
        <f t="shared" si="1"/>
        <v>1.0950181908821201E-3</v>
      </c>
      <c r="G34" s="16"/>
      <c r="H34" s="16"/>
      <c r="I34" s="16"/>
    </row>
    <row r="35" spans="1:9" x14ac:dyDescent="0.25">
      <c r="A35" s="1" t="s">
        <v>247</v>
      </c>
      <c r="B35" s="1" t="s">
        <v>248</v>
      </c>
      <c r="C35" s="2">
        <v>2570.2000000000003</v>
      </c>
      <c r="D35" s="19">
        <v>1</v>
      </c>
      <c r="E35" s="2">
        <f t="shared" si="0"/>
        <v>5140.4000000000005</v>
      </c>
      <c r="F35" s="22">
        <f t="shared" si="1"/>
        <v>1.0950181908821201E-3</v>
      </c>
      <c r="G35" s="16"/>
      <c r="H35" s="16"/>
      <c r="I35" s="16"/>
    </row>
    <row r="36" spans="1:9" x14ac:dyDescent="0.25">
      <c r="A36" s="1" t="s">
        <v>249</v>
      </c>
      <c r="B36" s="1" t="s">
        <v>250</v>
      </c>
      <c r="C36" s="2">
        <v>5244.424</v>
      </c>
      <c r="D36" s="19">
        <v>1</v>
      </c>
      <c r="E36" s="2">
        <f t="shared" si="0"/>
        <v>10488.848</v>
      </c>
      <c r="F36" s="22">
        <f t="shared" si="1"/>
        <v>2.2343551788571981E-3</v>
      </c>
      <c r="G36" s="16"/>
      <c r="H36" s="16"/>
      <c r="I36" s="16"/>
    </row>
    <row r="37" spans="1:9" x14ac:dyDescent="0.25">
      <c r="A37" s="1" t="s">
        <v>251</v>
      </c>
      <c r="B37" s="1" t="s">
        <v>252</v>
      </c>
      <c r="C37" s="2">
        <v>5165</v>
      </c>
      <c r="D37" s="19">
        <v>21</v>
      </c>
      <c r="E37" s="2">
        <f t="shared" si="0"/>
        <v>216930</v>
      </c>
      <c r="F37" s="22">
        <f t="shared" si="1"/>
        <v>4.6210858327767931E-2</v>
      </c>
      <c r="G37" s="16"/>
      <c r="H37" s="16"/>
      <c r="I37" s="16"/>
    </row>
    <row r="38" spans="1:9" x14ac:dyDescent="0.25">
      <c r="A38" s="1" t="s">
        <v>253</v>
      </c>
      <c r="B38" s="1" t="s">
        <v>254</v>
      </c>
      <c r="C38" s="2">
        <v>2621.3040000000001</v>
      </c>
      <c r="D38" s="19">
        <v>25</v>
      </c>
      <c r="E38" s="2">
        <f t="shared" si="0"/>
        <v>131065.20000000001</v>
      </c>
      <c r="F38" s="22">
        <f t="shared" si="1"/>
        <v>2.7919768537779791E-2</v>
      </c>
      <c r="G38" s="16"/>
      <c r="H38" s="16"/>
      <c r="I38" s="16"/>
    </row>
    <row r="39" spans="1:9" x14ac:dyDescent="0.25">
      <c r="A39" s="1" t="s">
        <v>255</v>
      </c>
      <c r="B39" s="1" t="s">
        <v>256</v>
      </c>
      <c r="C39" s="2">
        <v>2621.3040000000001</v>
      </c>
      <c r="D39" s="19">
        <v>14</v>
      </c>
      <c r="E39" s="2">
        <f t="shared" si="0"/>
        <v>73396.512000000002</v>
      </c>
      <c r="F39" s="22">
        <f t="shared" si="1"/>
        <v>1.5635070381156684E-2</v>
      </c>
      <c r="G39" s="16"/>
      <c r="H39" s="16"/>
      <c r="I39" s="16"/>
    </row>
    <row r="40" spans="1:9" x14ac:dyDescent="0.25">
      <c r="A40" s="1" t="s">
        <v>257</v>
      </c>
      <c r="B40" s="1" t="s">
        <v>258</v>
      </c>
      <c r="C40" s="2">
        <v>349.49600000000004</v>
      </c>
      <c r="D40" s="19">
        <v>4</v>
      </c>
      <c r="E40" s="2">
        <f t="shared" si="0"/>
        <v>2795.9680000000003</v>
      </c>
      <c r="F40" s="22">
        <f t="shared" si="1"/>
        <v>5.9560264203647561E-4</v>
      </c>
      <c r="G40" s="16"/>
      <c r="H40" s="16"/>
      <c r="I40" s="16"/>
    </row>
    <row r="41" spans="1:9" x14ac:dyDescent="0.25">
      <c r="A41" s="1" t="s">
        <v>259</v>
      </c>
      <c r="B41" s="1" t="s">
        <v>260</v>
      </c>
      <c r="C41" s="2">
        <v>349.49600000000004</v>
      </c>
      <c r="D41" s="19">
        <v>6</v>
      </c>
      <c r="E41" s="2">
        <f t="shared" si="0"/>
        <v>4193.9520000000002</v>
      </c>
      <c r="F41" s="22">
        <f t="shared" si="1"/>
        <v>8.9340396305471342E-4</v>
      </c>
      <c r="G41" s="16"/>
      <c r="H41" s="16"/>
      <c r="I41" s="16"/>
    </row>
    <row r="42" spans="1:9" x14ac:dyDescent="0.25">
      <c r="A42" s="1" t="s">
        <v>261</v>
      </c>
      <c r="B42" s="1" t="s">
        <v>262</v>
      </c>
      <c r="C42" s="2">
        <v>841.90400000000011</v>
      </c>
      <c r="D42" s="19">
        <v>1</v>
      </c>
      <c r="E42" s="2">
        <f t="shared" si="0"/>
        <v>1683.8080000000002</v>
      </c>
      <c r="F42" s="22">
        <f t="shared" si="1"/>
        <v>3.5868811570166539E-4</v>
      </c>
      <c r="G42" s="16"/>
      <c r="H42" s="16"/>
      <c r="I42" s="16"/>
    </row>
    <row r="43" spans="1:9" x14ac:dyDescent="0.25">
      <c r="A43" s="1" t="s">
        <v>263</v>
      </c>
      <c r="B43" s="1" t="s">
        <v>264</v>
      </c>
      <c r="C43" s="2">
        <v>349.49600000000004</v>
      </c>
      <c r="D43" s="19">
        <v>43</v>
      </c>
      <c r="E43" s="2">
        <f t="shared" si="0"/>
        <v>30056.656000000003</v>
      </c>
      <c r="F43" s="22">
        <f t="shared" si="1"/>
        <v>6.4027284018921132E-3</v>
      </c>
      <c r="G43" s="16"/>
      <c r="H43" s="16"/>
      <c r="I43" s="16"/>
    </row>
    <row r="44" spans="1:9" x14ac:dyDescent="0.25">
      <c r="A44" s="1" t="s">
        <v>265</v>
      </c>
      <c r="B44" s="1" t="s">
        <v>266</v>
      </c>
      <c r="C44" s="2">
        <v>540.49599999999998</v>
      </c>
      <c r="D44" s="19">
        <v>76</v>
      </c>
      <c r="E44" s="2">
        <f t="shared" si="0"/>
        <v>82155.391999999993</v>
      </c>
      <c r="F44" s="22">
        <f t="shared" si="1"/>
        <v>1.7500904349671501E-2</v>
      </c>
      <c r="G44" s="16"/>
      <c r="H44" s="16"/>
      <c r="I44" s="16"/>
    </row>
    <row r="45" spans="1:9" x14ac:dyDescent="0.25">
      <c r="A45" s="1" t="s">
        <v>267</v>
      </c>
      <c r="B45" s="1" t="s">
        <v>268</v>
      </c>
      <c r="C45" s="2">
        <v>650.52800000000002</v>
      </c>
      <c r="D45" s="19">
        <v>2</v>
      </c>
      <c r="E45" s="2">
        <f t="shared" si="0"/>
        <v>2602.1120000000001</v>
      </c>
      <c r="F45" s="22">
        <f t="shared" si="1"/>
        <v>5.5430705289717826E-4</v>
      </c>
      <c r="G45" s="16"/>
      <c r="H45" s="16"/>
      <c r="I45" s="16"/>
    </row>
    <row r="46" spans="1:9" x14ac:dyDescent="0.25">
      <c r="A46" s="1" t="s">
        <v>269</v>
      </c>
      <c r="B46" s="1" t="s">
        <v>270</v>
      </c>
      <c r="C46" s="2">
        <v>471.87200000000007</v>
      </c>
      <c r="D46" s="19">
        <v>7</v>
      </c>
      <c r="E46" s="2">
        <f t="shared" si="0"/>
        <v>6606.2080000000005</v>
      </c>
      <c r="F46" s="22">
        <f t="shared" si="1"/>
        <v>1.4072675147363996E-3</v>
      </c>
      <c r="G46" s="16"/>
      <c r="H46" s="16"/>
      <c r="I46" s="16"/>
    </row>
    <row r="47" spans="1:9" x14ac:dyDescent="0.25">
      <c r="A47" s="1" t="s">
        <v>271</v>
      </c>
      <c r="B47" s="1" t="s">
        <v>272</v>
      </c>
      <c r="C47" s="2">
        <v>384.74400000000003</v>
      </c>
      <c r="D47" s="19">
        <v>8</v>
      </c>
      <c r="E47" s="2">
        <f t="shared" si="0"/>
        <v>6155.9040000000005</v>
      </c>
      <c r="F47" s="22">
        <f t="shared" si="1"/>
        <v>1.3113428646261004E-3</v>
      </c>
      <c r="G47" s="16"/>
      <c r="H47" s="16"/>
      <c r="I47" s="16"/>
    </row>
    <row r="48" spans="1:9" x14ac:dyDescent="0.25">
      <c r="A48" s="1" t="s">
        <v>273</v>
      </c>
      <c r="B48" s="1" t="s">
        <v>274</v>
      </c>
      <c r="C48" s="2">
        <v>348.06400000000002</v>
      </c>
      <c r="D48" s="19">
        <v>36</v>
      </c>
      <c r="E48" s="2">
        <f t="shared" si="0"/>
        <v>25060.608</v>
      </c>
      <c r="F48" s="22">
        <f t="shared" si="1"/>
        <v>5.3384603600042761E-3</v>
      </c>
      <c r="G48" s="16"/>
      <c r="H48" s="16"/>
      <c r="I48" s="16"/>
    </row>
    <row r="49" spans="1:9" x14ac:dyDescent="0.25">
      <c r="A49" s="1" t="s">
        <v>275</v>
      </c>
      <c r="B49" s="1" t="s">
        <v>276</v>
      </c>
      <c r="C49" s="2">
        <v>348.06400000000002</v>
      </c>
      <c r="D49" s="19">
        <v>1</v>
      </c>
      <c r="E49" s="2">
        <f t="shared" si="0"/>
        <v>696.12800000000004</v>
      </c>
      <c r="F49" s="22">
        <f t="shared" si="1"/>
        <v>1.4829056555567435E-4</v>
      </c>
      <c r="G49" s="16"/>
      <c r="H49" s="16"/>
      <c r="I49" s="16"/>
    </row>
    <row r="50" spans="1:9" x14ac:dyDescent="0.25">
      <c r="A50" s="1" t="s">
        <v>277</v>
      </c>
      <c r="B50" s="1" t="s">
        <v>278</v>
      </c>
      <c r="C50" s="2">
        <v>348.06400000000002</v>
      </c>
      <c r="D50" s="19">
        <v>26</v>
      </c>
      <c r="E50" s="2">
        <f t="shared" si="0"/>
        <v>18099.328000000001</v>
      </c>
      <c r="F50" s="22">
        <f t="shared" si="1"/>
        <v>3.855554704447533E-3</v>
      </c>
      <c r="G50" s="16"/>
      <c r="H50" s="16"/>
      <c r="I50" s="16"/>
    </row>
    <row r="51" spans="1:9" x14ac:dyDescent="0.25">
      <c r="A51" s="1" t="s">
        <v>279</v>
      </c>
      <c r="B51" s="1" t="s">
        <v>280</v>
      </c>
      <c r="C51" s="2">
        <v>2621.3040000000001</v>
      </c>
      <c r="D51" s="19">
        <v>2</v>
      </c>
      <c r="E51" s="2">
        <f t="shared" si="0"/>
        <v>10485.216</v>
      </c>
      <c r="F51" s="22">
        <f t="shared" si="1"/>
        <v>2.233581483022383E-3</v>
      </c>
      <c r="G51" s="16"/>
      <c r="H51" s="16"/>
      <c r="I51" s="16"/>
    </row>
    <row r="52" spans="1:9" x14ac:dyDescent="0.25">
      <c r="A52" s="1" t="s">
        <v>281</v>
      </c>
      <c r="B52" s="1" t="s">
        <v>282</v>
      </c>
      <c r="C52" s="2">
        <v>1501.7760000000001</v>
      </c>
      <c r="D52" s="19">
        <v>1</v>
      </c>
      <c r="E52" s="2">
        <f t="shared" si="0"/>
        <v>3003.5520000000001</v>
      </c>
      <c r="F52" s="22">
        <f t="shared" si="1"/>
        <v>6.3982259693027264E-4</v>
      </c>
      <c r="G52" s="16"/>
      <c r="H52" s="16"/>
      <c r="I52" s="16"/>
    </row>
    <row r="53" spans="1:9" x14ac:dyDescent="0.25">
      <c r="A53" s="1" t="s">
        <v>283</v>
      </c>
      <c r="B53" s="1" t="s">
        <v>284</v>
      </c>
      <c r="C53" s="2">
        <v>936.76800000000003</v>
      </c>
      <c r="D53" s="19">
        <v>6</v>
      </c>
      <c r="E53" s="2">
        <f t="shared" si="0"/>
        <v>11241.216</v>
      </c>
      <c r="F53" s="22">
        <f t="shared" si="1"/>
        <v>2.3946261006215744E-3</v>
      </c>
      <c r="G53" s="16"/>
      <c r="H53" s="16"/>
      <c r="I53" s="16"/>
    </row>
    <row r="54" spans="1:9" x14ac:dyDescent="0.25">
      <c r="A54" s="1" t="s">
        <v>285</v>
      </c>
      <c r="B54" s="1" t="s">
        <v>286</v>
      </c>
      <c r="C54" s="2">
        <v>1247.3760000000002</v>
      </c>
      <c r="D54" s="19">
        <v>1</v>
      </c>
      <c r="E54" s="2">
        <f t="shared" si="0"/>
        <v>2494.7520000000004</v>
      </c>
      <c r="F54" s="22">
        <f t="shared" si="1"/>
        <v>5.3143701302224555E-4</v>
      </c>
      <c r="G54" s="16"/>
      <c r="H54" s="16"/>
      <c r="I54" s="16"/>
    </row>
    <row r="55" spans="1:9" x14ac:dyDescent="0.25">
      <c r="A55" s="1" t="s">
        <v>287</v>
      </c>
      <c r="B55" s="1" t="s">
        <v>288</v>
      </c>
      <c r="C55" s="2">
        <v>1416.768</v>
      </c>
      <c r="D55" s="19">
        <v>1</v>
      </c>
      <c r="E55" s="2">
        <f t="shared" si="0"/>
        <v>2833.5360000000001</v>
      </c>
      <c r="F55" s="22">
        <f t="shared" si="1"/>
        <v>6.0360545181685444E-4</v>
      </c>
      <c r="G55" s="16"/>
      <c r="H55" s="16"/>
      <c r="I55" s="16"/>
    </row>
    <row r="56" spans="1:9" x14ac:dyDescent="0.25">
      <c r="A56" s="1" t="s">
        <v>289</v>
      </c>
      <c r="B56" s="1" t="s">
        <v>290</v>
      </c>
      <c r="C56" s="2">
        <v>701.27</v>
      </c>
      <c r="D56" s="19">
        <v>104</v>
      </c>
      <c r="E56" s="2">
        <f t="shared" si="0"/>
        <v>145864.16</v>
      </c>
      <c r="F56" s="22">
        <f t="shared" si="1"/>
        <v>3.1072272312999007E-2</v>
      </c>
      <c r="G56" s="16"/>
      <c r="H56" s="16"/>
      <c r="I56" s="16"/>
    </row>
    <row r="57" spans="1:9" x14ac:dyDescent="0.25">
      <c r="A57" s="1" t="s">
        <v>291</v>
      </c>
      <c r="B57" s="1" t="s">
        <v>292</v>
      </c>
      <c r="C57" s="2">
        <v>597.36</v>
      </c>
      <c r="D57" s="19">
        <v>22</v>
      </c>
      <c r="E57" s="2">
        <f t="shared" si="0"/>
        <v>26283.84</v>
      </c>
      <c r="F57" s="22">
        <f t="shared" si="1"/>
        <v>5.5990356638073108E-3</v>
      </c>
      <c r="G57" s="16"/>
      <c r="H57" s="16"/>
      <c r="I57" s="16"/>
    </row>
    <row r="58" spans="1:9" x14ac:dyDescent="0.25">
      <c r="A58" s="1" t="s">
        <v>293</v>
      </c>
      <c r="B58" s="1" t="s">
        <v>294</v>
      </c>
      <c r="C58" s="2">
        <v>519.04999999999995</v>
      </c>
      <c r="D58" s="19">
        <v>10</v>
      </c>
      <c r="E58" s="2">
        <f t="shared" si="0"/>
        <v>10381</v>
      </c>
      <c r="F58" s="22">
        <f t="shared" si="1"/>
        <v>2.2113811842555614E-3</v>
      </c>
      <c r="G58" s="16"/>
      <c r="H58" s="16"/>
      <c r="I58" s="16"/>
    </row>
    <row r="59" spans="1:9" x14ac:dyDescent="0.25">
      <c r="A59" s="1" t="s">
        <v>295</v>
      </c>
      <c r="B59" s="1" t="s">
        <v>296</v>
      </c>
      <c r="C59" s="2">
        <v>832.29</v>
      </c>
      <c r="D59" s="19">
        <v>12</v>
      </c>
      <c r="E59" s="2">
        <f t="shared" si="0"/>
        <v>19974.96</v>
      </c>
      <c r="F59" s="22">
        <f t="shared" si="1"/>
        <v>4.2551055486232028E-3</v>
      </c>
      <c r="G59" s="16"/>
      <c r="H59" s="16"/>
      <c r="I59" s="16"/>
    </row>
    <row r="60" spans="1:9" x14ac:dyDescent="0.25">
      <c r="A60" s="1" t="s">
        <v>297</v>
      </c>
      <c r="B60" s="1" t="s">
        <v>298</v>
      </c>
      <c r="C60" s="2">
        <v>639.97</v>
      </c>
      <c r="D60" s="19">
        <v>5</v>
      </c>
      <c r="E60" s="2">
        <f t="shared" si="0"/>
        <v>6399.7000000000007</v>
      </c>
      <c r="F60" s="22">
        <f t="shared" si="1"/>
        <v>1.3632767714941063E-3</v>
      </c>
      <c r="G60" s="16"/>
      <c r="H60" s="16"/>
      <c r="I60" s="16"/>
    </row>
    <row r="61" spans="1:9" x14ac:dyDescent="0.25">
      <c r="A61" s="1" t="s">
        <v>299</v>
      </c>
      <c r="B61" s="1" t="s">
        <v>300</v>
      </c>
      <c r="C61" s="2">
        <v>644.34</v>
      </c>
      <c r="D61" s="19">
        <v>5</v>
      </c>
      <c r="E61" s="2">
        <f t="shared" si="0"/>
        <v>6443.4000000000005</v>
      </c>
      <c r="F61" s="22">
        <f t="shared" si="1"/>
        <v>1.3725858320616786E-3</v>
      </c>
      <c r="G61" s="16"/>
      <c r="H61" s="16"/>
      <c r="I61" s="16"/>
    </row>
    <row r="62" spans="1:9" x14ac:dyDescent="0.25">
      <c r="A62" s="1" t="s">
        <v>301</v>
      </c>
      <c r="B62" s="1" t="s">
        <v>302</v>
      </c>
      <c r="C62" s="2">
        <v>448.11</v>
      </c>
      <c r="D62" s="19">
        <v>5</v>
      </c>
      <c r="E62" s="2">
        <f t="shared" si="0"/>
        <v>4481.1000000000004</v>
      </c>
      <c r="F62" s="22">
        <f t="shared" si="1"/>
        <v>9.545727988409206E-4</v>
      </c>
      <c r="G62" s="16"/>
      <c r="H62" s="16"/>
      <c r="I62" s="16"/>
    </row>
    <row r="63" spans="1:9" x14ac:dyDescent="0.25">
      <c r="A63" s="1" t="s">
        <v>303</v>
      </c>
      <c r="B63" s="1" t="s">
        <v>304</v>
      </c>
      <c r="C63" s="2">
        <v>638.35666666666668</v>
      </c>
      <c r="D63" s="19">
        <v>15</v>
      </c>
      <c r="E63" s="2">
        <f t="shared" si="0"/>
        <v>19150.7</v>
      </c>
      <c r="F63" s="22">
        <f t="shared" si="1"/>
        <v>4.0795200506042748E-3</v>
      </c>
      <c r="G63" s="16"/>
      <c r="H63" s="16"/>
      <c r="I63" s="16"/>
    </row>
    <row r="64" spans="1:9" x14ac:dyDescent="0.25">
      <c r="A64" s="1" t="s">
        <v>305</v>
      </c>
      <c r="B64" s="1" t="s">
        <v>306</v>
      </c>
      <c r="C64" s="2">
        <v>699.94</v>
      </c>
      <c r="D64" s="19">
        <v>6</v>
      </c>
      <c r="E64" s="2">
        <f t="shared" si="0"/>
        <v>8399.2800000000007</v>
      </c>
      <c r="F64" s="22">
        <f t="shared" si="1"/>
        <v>1.789231264164729E-3</v>
      </c>
      <c r="G64" s="16"/>
      <c r="H64" s="16"/>
      <c r="I64" s="16"/>
    </row>
    <row r="65" spans="1:9" x14ac:dyDescent="0.25">
      <c r="A65" s="1" t="s">
        <v>307</v>
      </c>
      <c r="B65" s="1" t="s">
        <v>308</v>
      </c>
      <c r="C65" s="2">
        <v>824.81</v>
      </c>
      <c r="D65" s="19">
        <v>10</v>
      </c>
      <c r="E65" s="2">
        <f t="shared" si="0"/>
        <v>16496.199999999997</v>
      </c>
      <c r="F65" s="22">
        <f t="shared" si="1"/>
        <v>3.5140532021690186E-3</v>
      </c>
      <c r="G65" s="16"/>
      <c r="H65" s="16"/>
      <c r="I65" s="16"/>
    </row>
    <row r="66" spans="1:9" x14ac:dyDescent="0.25">
      <c r="A66" s="1" t="s">
        <v>309</v>
      </c>
      <c r="B66" s="1" t="s">
        <v>310</v>
      </c>
      <c r="C66" s="2">
        <v>685.59999999999991</v>
      </c>
      <c r="D66" s="19">
        <v>40</v>
      </c>
      <c r="E66" s="2">
        <f t="shared" si="0"/>
        <v>54847.999999999993</v>
      </c>
      <c r="F66" s="22">
        <f t="shared" si="1"/>
        <v>1.1683829611217514E-2</v>
      </c>
      <c r="G66" s="16"/>
      <c r="H66" s="16"/>
      <c r="I66" s="16"/>
    </row>
    <row r="67" spans="1:9" x14ac:dyDescent="0.25">
      <c r="A67" s="1" t="s">
        <v>311</v>
      </c>
      <c r="B67" s="1" t="s">
        <v>312</v>
      </c>
      <c r="C67" s="2">
        <v>610.66</v>
      </c>
      <c r="D67" s="19">
        <v>5</v>
      </c>
      <c r="E67" s="2">
        <f t="shared" si="0"/>
        <v>6106.5999999999995</v>
      </c>
      <c r="F67" s="22">
        <f t="shared" si="1"/>
        <v>1.3008400288772766E-3</v>
      </c>
      <c r="G67" s="16"/>
      <c r="H67" s="16"/>
      <c r="I67" s="16"/>
    </row>
    <row r="68" spans="1:9" x14ac:dyDescent="0.25">
      <c r="A68" s="1" t="s">
        <v>313</v>
      </c>
      <c r="B68" s="1" t="s">
        <v>314</v>
      </c>
      <c r="C68" s="2">
        <v>442.53</v>
      </c>
      <c r="D68" s="19">
        <v>14</v>
      </c>
      <c r="E68" s="2">
        <f t="shared" si="0"/>
        <v>12390.84</v>
      </c>
      <c r="F68" s="22">
        <f t="shared" si="1"/>
        <v>2.6395212824507444E-3</v>
      </c>
      <c r="G68" s="16"/>
      <c r="H68" s="16"/>
      <c r="I68" s="16"/>
    </row>
    <row r="69" spans="1:9" x14ac:dyDescent="0.25">
      <c r="A69" s="1" t="s">
        <v>315</v>
      </c>
      <c r="B69" s="1" t="s">
        <v>316</v>
      </c>
      <c r="C69" s="2">
        <v>453.07500000000005</v>
      </c>
      <c r="D69" s="19">
        <v>8</v>
      </c>
      <c r="E69" s="2">
        <f t="shared" si="0"/>
        <v>7249.2000000000007</v>
      </c>
      <c r="F69" s="22">
        <f t="shared" si="1"/>
        <v>1.544238944312245E-3</v>
      </c>
      <c r="G69" s="16"/>
      <c r="H69" s="16"/>
      <c r="I69" s="16"/>
    </row>
    <row r="70" spans="1:9" x14ac:dyDescent="0.25">
      <c r="A70" s="1" t="s">
        <v>317</v>
      </c>
      <c r="B70" s="1" t="s">
        <v>318</v>
      </c>
      <c r="C70" s="2">
        <v>396.12</v>
      </c>
      <c r="D70" s="19">
        <v>8</v>
      </c>
      <c r="E70" s="2">
        <f t="shared" si="0"/>
        <v>6337.92</v>
      </c>
      <c r="F70" s="22">
        <f t="shared" si="1"/>
        <v>1.3501162735109341E-3</v>
      </c>
      <c r="G70" s="16"/>
      <c r="H70" s="16"/>
      <c r="I70" s="16"/>
    </row>
    <row r="71" spans="1:9" x14ac:dyDescent="0.25">
      <c r="A71" s="1" t="s">
        <v>319</v>
      </c>
      <c r="B71" s="1" t="s">
        <v>320</v>
      </c>
      <c r="C71" s="2">
        <v>333.61500000000001</v>
      </c>
      <c r="D71" s="19">
        <v>11</v>
      </c>
      <c r="E71" s="2">
        <f t="shared" ref="E71:E103" si="2">+C71*D71*2</f>
        <v>7339.5300000000007</v>
      </c>
      <c r="F71" s="22">
        <f t="shared" ref="F71:F103" si="3">+E71/$E$104</f>
        <v>1.5634812198515771E-3</v>
      </c>
      <c r="G71" s="16"/>
      <c r="H71" s="16"/>
      <c r="I71" s="16"/>
    </row>
    <row r="72" spans="1:9" x14ac:dyDescent="0.25">
      <c r="A72" s="1" t="s">
        <v>321</v>
      </c>
      <c r="B72" s="1" t="s">
        <v>322</v>
      </c>
      <c r="C72" s="2">
        <v>378.1</v>
      </c>
      <c r="D72" s="19">
        <v>24</v>
      </c>
      <c r="E72" s="2">
        <f t="shared" si="2"/>
        <v>18148.800000000003</v>
      </c>
      <c r="F72" s="22">
        <f t="shared" si="3"/>
        <v>3.8660933278891569E-3</v>
      </c>
      <c r="G72" s="16"/>
      <c r="H72" s="16"/>
      <c r="I72" s="16"/>
    </row>
    <row r="73" spans="1:9" x14ac:dyDescent="0.25">
      <c r="A73" s="1" t="s">
        <v>323</v>
      </c>
      <c r="B73" s="1" t="s">
        <v>324</v>
      </c>
      <c r="C73" s="2">
        <v>439.08</v>
      </c>
      <c r="D73" s="19">
        <v>7</v>
      </c>
      <c r="E73" s="2">
        <f t="shared" si="2"/>
        <v>6147.12</v>
      </c>
      <c r="F73" s="22">
        <f t="shared" si="3"/>
        <v>1.3094716795454238E-3</v>
      </c>
      <c r="G73" s="16"/>
      <c r="H73" s="16"/>
      <c r="I73" s="16"/>
    </row>
    <row r="74" spans="1:9" x14ac:dyDescent="0.25">
      <c r="A74" s="1" t="s">
        <v>325</v>
      </c>
      <c r="B74" s="1" t="s">
        <v>326</v>
      </c>
      <c r="C74" s="2">
        <v>715.01</v>
      </c>
      <c r="D74" s="19">
        <v>19</v>
      </c>
      <c r="E74" s="2">
        <f t="shared" si="2"/>
        <v>27170.38</v>
      </c>
      <c r="F74" s="22">
        <f t="shared" si="3"/>
        <v>5.7878881707998861E-3</v>
      </c>
      <c r="G74" s="16"/>
      <c r="H74" s="16"/>
      <c r="I74" s="16"/>
    </row>
    <row r="75" spans="1:9" x14ac:dyDescent="0.25">
      <c r="A75" s="1" t="s">
        <v>327</v>
      </c>
      <c r="B75" s="1" t="s">
        <v>328</v>
      </c>
      <c r="C75" s="2">
        <v>826.05</v>
      </c>
      <c r="D75" s="19">
        <v>6</v>
      </c>
      <c r="E75" s="2">
        <f t="shared" si="2"/>
        <v>9912.5999999999985</v>
      </c>
      <c r="F75" s="22">
        <f t="shared" si="3"/>
        <v>2.1116016883779669E-3</v>
      </c>
      <c r="G75" s="16"/>
      <c r="H75" s="16"/>
      <c r="I75" s="16"/>
    </row>
    <row r="76" spans="1:9" x14ac:dyDescent="0.25">
      <c r="A76" s="1" t="s">
        <v>329</v>
      </c>
      <c r="B76" s="1" t="s">
        <v>330</v>
      </c>
      <c r="C76" s="2">
        <v>845.92</v>
      </c>
      <c r="D76" s="19">
        <v>31</v>
      </c>
      <c r="E76" s="2">
        <f t="shared" si="2"/>
        <v>52447.040000000001</v>
      </c>
      <c r="F76" s="22">
        <f t="shared" si="3"/>
        <v>1.1172372355832655E-2</v>
      </c>
      <c r="G76" s="16"/>
      <c r="H76" s="16"/>
      <c r="I76" s="16"/>
    </row>
    <row r="77" spans="1:9" x14ac:dyDescent="0.25">
      <c r="A77" s="1" t="s">
        <v>331</v>
      </c>
      <c r="B77" s="1" t="s">
        <v>332</v>
      </c>
      <c r="C77" s="2">
        <v>826.19</v>
      </c>
      <c r="D77" s="19">
        <v>121</v>
      </c>
      <c r="E77" s="2">
        <f t="shared" si="2"/>
        <v>199937.98</v>
      </c>
      <c r="F77" s="22">
        <f t="shared" si="3"/>
        <v>4.2591184567003636E-2</v>
      </c>
      <c r="G77" s="16"/>
      <c r="H77" s="16"/>
      <c r="I77" s="16"/>
    </row>
    <row r="78" spans="1:9" x14ac:dyDescent="0.25">
      <c r="A78" s="1" t="s">
        <v>333</v>
      </c>
      <c r="B78" s="1" t="s">
        <v>334</v>
      </c>
      <c r="C78" s="2">
        <v>882.02</v>
      </c>
      <c r="D78" s="19">
        <v>5</v>
      </c>
      <c r="E78" s="2">
        <f t="shared" si="2"/>
        <v>8820.2000000000007</v>
      </c>
      <c r="F78" s="22">
        <f t="shared" si="3"/>
        <v>1.878896476386755E-3</v>
      </c>
      <c r="G78" s="16"/>
      <c r="H78" s="16"/>
      <c r="I78" s="16"/>
    </row>
    <row r="79" spans="1:9" x14ac:dyDescent="0.25">
      <c r="A79" s="1" t="s">
        <v>335</v>
      </c>
      <c r="B79" s="1" t="s">
        <v>336</v>
      </c>
      <c r="C79" s="2">
        <v>805.4</v>
      </c>
      <c r="D79" s="19">
        <v>16</v>
      </c>
      <c r="E79" s="2">
        <f t="shared" si="2"/>
        <v>25772.799999999999</v>
      </c>
      <c r="F79" s="22">
        <f t="shared" si="3"/>
        <v>5.4901729106619527E-3</v>
      </c>
      <c r="G79" s="16"/>
      <c r="H79" s="16"/>
      <c r="I79" s="16"/>
    </row>
    <row r="80" spans="1:9" x14ac:dyDescent="0.25">
      <c r="A80" s="1" t="s">
        <v>337</v>
      </c>
      <c r="B80" s="1" t="s">
        <v>338</v>
      </c>
      <c r="C80" s="2">
        <v>841.99</v>
      </c>
      <c r="D80" s="19">
        <v>52</v>
      </c>
      <c r="E80" s="2">
        <f t="shared" si="2"/>
        <v>87566.96</v>
      </c>
      <c r="F80" s="22">
        <f t="shared" si="3"/>
        <v>1.8653687285084229E-2</v>
      </c>
      <c r="G80" s="16"/>
      <c r="H80" s="16"/>
      <c r="I80" s="16"/>
    </row>
    <row r="81" spans="1:9" x14ac:dyDescent="0.25">
      <c r="A81" s="1" t="s">
        <v>339</v>
      </c>
      <c r="B81" s="1" t="s">
        <v>340</v>
      </c>
      <c r="C81" s="2">
        <v>881.41666666666663</v>
      </c>
      <c r="D81" s="19">
        <v>9</v>
      </c>
      <c r="E81" s="2">
        <f t="shared" si="2"/>
        <v>15865.5</v>
      </c>
      <c r="F81" s="22">
        <f t="shared" si="3"/>
        <v>3.3797002387830274E-3</v>
      </c>
      <c r="G81" s="16"/>
      <c r="H81" s="16"/>
      <c r="I81" s="16"/>
    </row>
    <row r="82" spans="1:9" x14ac:dyDescent="0.25">
      <c r="A82" s="1" t="s">
        <v>341</v>
      </c>
      <c r="B82" s="1" t="s">
        <v>342</v>
      </c>
      <c r="C82" s="2">
        <v>529.07500000000005</v>
      </c>
      <c r="D82" s="19">
        <v>5</v>
      </c>
      <c r="E82" s="2">
        <f t="shared" si="2"/>
        <v>5290.75</v>
      </c>
      <c r="F82" s="22">
        <f t="shared" si="3"/>
        <v>1.1270460457181496E-3</v>
      </c>
      <c r="G82" s="16"/>
      <c r="H82" s="16"/>
      <c r="I82" s="16"/>
    </row>
    <row r="83" spans="1:9" x14ac:dyDescent="0.25">
      <c r="A83" s="1" t="s">
        <v>343</v>
      </c>
      <c r="B83" s="1" t="s">
        <v>344</v>
      </c>
      <c r="C83" s="2">
        <v>828.39</v>
      </c>
      <c r="D83" s="19">
        <v>13</v>
      </c>
      <c r="E83" s="2">
        <f t="shared" si="2"/>
        <v>21538.14</v>
      </c>
      <c r="F83" s="22">
        <f t="shared" si="3"/>
        <v>4.5880972488066734E-3</v>
      </c>
      <c r="G83" s="16"/>
      <c r="H83" s="16"/>
      <c r="I83" s="16"/>
    </row>
    <row r="84" spans="1:9" x14ac:dyDescent="0.25">
      <c r="A84" s="1" t="s">
        <v>345</v>
      </c>
      <c r="B84" s="1" t="s">
        <v>346</v>
      </c>
      <c r="C84" s="2">
        <v>844.55000000000007</v>
      </c>
      <c r="D84" s="19">
        <v>19</v>
      </c>
      <c r="E84" s="2">
        <f t="shared" si="2"/>
        <v>32092.9</v>
      </c>
      <c r="F84" s="22">
        <f t="shared" si="3"/>
        <v>6.8364931324723342E-3</v>
      </c>
      <c r="G84" s="16"/>
      <c r="H84" s="16"/>
      <c r="I84" s="16"/>
    </row>
    <row r="85" spans="1:9" x14ac:dyDescent="0.25">
      <c r="A85" s="1" t="s">
        <v>347</v>
      </c>
      <c r="B85" s="1" t="s">
        <v>348</v>
      </c>
      <c r="C85" s="2">
        <v>535.42999999999995</v>
      </c>
      <c r="D85" s="19">
        <v>19</v>
      </c>
      <c r="E85" s="2">
        <f t="shared" si="2"/>
        <v>20346.339999999997</v>
      </c>
      <c r="F85" s="22">
        <f t="shared" si="3"/>
        <v>4.3342176519088997E-3</v>
      </c>
      <c r="G85" s="16"/>
      <c r="H85" s="16"/>
      <c r="I85" s="16"/>
    </row>
    <row r="86" spans="1:9" x14ac:dyDescent="0.25">
      <c r="A86" s="1" t="s">
        <v>349</v>
      </c>
      <c r="B86" s="1" t="s">
        <v>350</v>
      </c>
      <c r="C86" s="2">
        <v>1535.13</v>
      </c>
      <c r="D86" s="19">
        <v>5</v>
      </c>
      <c r="E86" s="2">
        <f t="shared" si="2"/>
        <v>15351.300000000001</v>
      </c>
      <c r="F86" s="22">
        <f t="shared" si="3"/>
        <v>3.2701643361778636E-3</v>
      </c>
      <c r="G86" s="16"/>
      <c r="H86" s="16"/>
      <c r="I86" s="16"/>
    </row>
    <row r="87" spans="1:9" x14ac:dyDescent="0.25">
      <c r="A87" s="1" t="s">
        <v>351</v>
      </c>
      <c r="B87" s="1" t="s">
        <v>352</v>
      </c>
      <c r="C87" s="2">
        <v>1434.73</v>
      </c>
      <c r="D87" s="19">
        <v>7</v>
      </c>
      <c r="E87" s="2">
        <f t="shared" si="2"/>
        <v>20086.22</v>
      </c>
      <c r="F87" s="22">
        <f t="shared" si="3"/>
        <v>4.2788063742238459E-3</v>
      </c>
      <c r="G87" s="16"/>
      <c r="H87" s="16"/>
      <c r="I87" s="16"/>
    </row>
    <row r="88" spans="1:9" x14ac:dyDescent="0.25">
      <c r="A88" s="1" t="s">
        <v>353</v>
      </c>
      <c r="B88" s="1" t="s">
        <v>354</v>
      </c>
      <c r="C88" s="2">
        <v>686.23666666666668</v>
      </c>
      <c r="D88" s="19">
        <v>18</v>
      </c>
      <c r="E88" s="2">
        <f t="shared" si="2"/>
        <v>24704.52</v>
      </c>
      <c r="F88" s="22">
        <f t="shared" si="3"/>
        <v>5.2626057888512856E-3</v>
      </c>
      <c r="G88" s="16"/>
      <c r="H88" s="16"/>
      <c r="I88" s="16"/>
    </row>
    <row r="89" spans="1:9" x14ac:dyDescent="0.25">
      <c r="A89" s="1" t="s">
        <v>355</v>
      </c>
      <c r="B89" s="1" t="s">
        <v>356</v>
      </c>
      <c r="C89" s="2">
        <v>664.02</v>
      </c>
      <c r="D89" s="19">
        <v>10</v>
      </c>
      <c r="E89" s="2">
        <f t="shared" si="2"/>
        <v>13280.4</v>
      </c>
      <c r="F89" s="22">
        <f t="shared" si="3"/>
        <v>2.8290171158257926E-3</v>
      </c>
      <c r="G89" s="16"/>
      <c r="H89" s="16"/>
      <c r="I89" s="16"/>
    </row>
    <row r="90" spans="1:9" x14ac:dyDescent="0.25">
      <c r="A90" s="1" t="s">
        <v>357</v>
      </c>
      <c r="B90" s="1" t="s">
        <v>358</v>
      </c>
      <c r="C90" s="2">
        <v>1535.13</v>
      </c>
      <c r="D90" s="19">
        <v>5</v>
      </c>
      <c r="E90" s="2">
        <f t="shared" si="2"/>
        <v>15351.300000000001</v>
      </c>
      <c r="F90" s="22">
        <f t="shared" si="3"/>
        <v>3.2701643361778636E-3</v>
      </c>
      <c r="G90" s="16"/>
      <c r="H90" s="16"/>
      <c r="I90" s="16"/>
    </row>
    <row r="91" spans="1:9" x14ac:dyDescent="0.25">
      <c r="A91" s="1" t="s">
        <v>359</v>
      </c>
      <c r="B91" s="1" t="s">
        <v>360</v>
      </c>
      <c r="C91" s="2">
        <v>604.99</v>
      </c>
      <c r="D91" s="19">
        <v>9</v>
      </c>
      <c r="E91" s="2">
        <f t="shared" si="2"/>
        <v>10889.82</v>
      </c>
      <c r="F91" s="22">
        <f t="shared" si="3"/>
        <v>2.3197710286032075E-3</v>
      </c>
      <c r="G91" s="16"/>
      <c r="H91" s="16"/>
      <c r="I91" s="16"/>
    </row>
    <row r="92" spans="1:9" x14ac:dyDescent="0.25">
      <c r="A92" s="1" t="s">
        <v>361</v>
      </c>
      <c r="B92" s="1" t="s">
        <v>362</v>
      </c>
      <c r="C92" s="2">
        <v>832.18499999999995</v>
      </c>
      <c r="D92" s="19">
        <v>35</v>
      </c>
      <c r="E92" s="2">
        <f t="shared" si="2"/>
        <v>58252.95</v>
      </c>
      <c r="F92" s="22">
        <f t="shared" si="3"/>
        <v>1.2409158805257682E-2</v>
      </c>
      <c r="G92" s="16"/>
      <c r="H92" s="16"/>
      <c r="I92" s="16"/>
    </row>
    <row r="93" spans="1:9" x14ac:dyDescent="0.25">
      <c r="A93" s="1" t="s">
        <v>363</v>
      </c>
      <c r="B93" s="1" t="s">
        <v>364</v>
      </c>
      <c r="C93" s="2">
        <v>816.05</v>
      </c>
      <c r="D93" s="19">
        <v>37</v>
      </c>
      <c r="E93" s="2">
        <f t="shared" si="2"/>
        <v>60387.7</v>
      </c>
      <c r="F93" s="22">
        <f t="shared" si="3"/>
        <v>1.2863907479093493E-2</v>
      </c>
      <c r="G93" s="16"/>
      <c r="H93" s="16"/>
      <c r="I93" s="16"/>
    </row>
    <row r="94" spans="1:9" x14ac:dyDescent="0.25">
      <c r="A94" s="1" t="s">
        <v>365</v>
      </c>
      <c r="B94" s="1" t="s">
        <v>366</v>
      </c>
      <c r="C94" s="2">
        <v>844.79</v>
      </c>
      <c r="D94" s="19">
        <v>15</v>
      </c>
      <c r="E94" s="2">
        <f t="shared" si="2"/>
        <v>25343.699999999997</v>
      </c>
      <c r="F94" s="22">
        <f t="shared" si="3"/>
        <v>5.398765178635744E-3</v>
      </c>
      <c r="G94" s="16"/>
      <c r="H94" s="16"/>
      <c r="I94" s="16"/>
    </row>
    <row r="95" spans="1:9" x14ac:dyDescent="0.25">
      <c r="A95" s="1" t="s">
        <v>367</v>
      </c>
      <c r="B95" s="1" t="s">
        <v>368</v>
      </c>
      <c r="C95" s="2">
        <v>510.05</v>
      </c>
      <c r="D95" s="19">
        <v>8</v>
      </c>
      <c r="E95" s="2">
        <f t="shared" si="2"/>
        <v>8160.8</v>
      </c>
      <c r="F95" s="22">
        <f t="shared" si="3"/>
        <v>1.7384297821474602E-3</v>
      </c>
      <c r="G95" s="16"/>
      <c r="H95" s="16"/>
      <c r="I95" s="16"/>
    </row>
    <row r="96" spans="1:9" x14ac:dyDescent="0.25">
      <c r="A96" s="1" t="s">
        <v>369</v>
      </c>
      <c r="B96" s="1" t="s">
        <v>370</v>
      </c>
      <c r="C96" s="2">
        <v>332.14</v>
      </c>
      <c r="D96" s="19">
        <v>60</v>
      </c>
      <c r="E96" s="2">
        <f t="shared" si="2"/>
        <v>39856.799999999996</v>
      </c>
      <c r="F96" s="22">
        <f t="shared" si="3"/>
        <v>8.4903744903802175E-3</v>
      </c>
      <c r="G96" s="16"/>
      <c r="H96" s="16"/>
      <c r="I96" s="16"/>
    </row>
    <row r="97" spans="1:9" x14ac:dyDescent="0.25">
      <c r="A97" s="1" t="s">
        <v>371</v>
      </c>
      <c r="B97" s="1" t="s">
        <v>372</v>
      </c>
      <c r="C97" s="2">
        <v>518.15</v>
      </c>
      <c r="D97" s="19">
        <v>19</v>
      </c>
      <c r="E97" s="2">
        <f t="shared" si="2"/>
        <v>19689.7</v>
      </c>
      <c r="F97" s="22">
        <f t="shared" si="3"/>
        <v>4.1943388983370321E-3</v>
      </c>
      <c r="G97" s="16"/>
      <c r="H97" s="16"/>
      <c r="I97" s="16"/>
    </row>
    <row r="98" spans="1:9" x14ac:dyDescent="0.25">
      <c r="A98" s="1" t="s">
        <v>373</v>
      </c>
      <c r="B98" s="1" t="s">
        <v>374</v>
      </c>
      <c r="C98" s="2">
        <v>384.62000000000006</v>
      </c>
      <c r="D98" s="19">
        <v>11</v>
      </c>
      <c r="E98" s="2">
        <f t="shared" si="2"/>
        <v>8461.6400000000012</v>
      </c>
      <c r="F98" s="22">
        <f t="shared" si="3"/>
        <v>1.8025153148968529E-3</v>
      </c>
      <c r="G98" s="16"/>
      <c r="H98" s="16"/>
      <c r="I98" s="16"/>
    </row>
    <row r="99" spans="1:9" x14ac:dyDescent="0.25">
      <c r="A99" s="1" t="s">
        <v>375</v>
      </c>
      <c r="B99" s="1" t="s">
        <v>376</v>
      </c>
      <c r="C99" s="2">
        <v>672.76666666666665</v>
      </c>
      <c r="D99" s="19">
        <v>15</v>
      </c>
      <c r="E99" s="2">
        <f t="shared" si="2"/>
        <v>20183</v>
      </c>
      <c r="F99" s="22">
        <f t="shared" si="3"/>
        <v>4.2994226415403137E-3</v>
      </c>
      <c r="G99" s="16"/>
      <c r="H99" s="16"/>
      <c r="I99" s="16"/>
    </row>
    <row r="100" spans="1:9" x14ac:dyDescent="0.25">
      <c r="A100" s="1" t="s">
        <v>377</v>
      </c>
      <c r="B100" s="1" t="s">
        <v>378</v>
      </c>
      <c r="C100" s="2">
        <v>479.55</v>
      </c>
      <c r="D100" s="19">
        <v>6</v>
      </c>
      <c r="E100" s="2">
        <f t="shared" si="2"/>
        <v>5754.6</v>
      </c>
      <c r="F100" s="22">
        <f t="shared" si="3"/>
        <v>1.2258562915824153E-3</v>
      </c>
      <c r="G100" s="16"/>
      <c r="H100" s="16"/>
      <c r="I100" s="16"/>
    </row>
    <row r="101" spans="1:9" x14ac:dyDescent="0.25">
      <c r="A101" s="1" t="s">
        <v>379</v>
      </c>
      <c r="B101" s="1" t="s">
        <v>380</v>
      </c>
      <c r="C101" s="2">
        <v>664.69</v>
      </c>
      <c r="D101" s="19">
        <v>10</v>
      </c>
      <c r="E101" s="2">
        <f t="shared" si="2"/>
        <v>13293.800000000001</v>
      </c>
      <c r="F101" s="22">
        <f t="shared" si="3"/>
        <v>2.8318716103705407E-3</v>
      </c>
      <c r="G101" s="16"/>
      <c r="H101" s="16"/>
      <c r="I101" s="16"/>
    </row>
    <row r="102" spans="1:9" x14ac:dyDescent="0.25">
      <c r="A102" s="1" t="s">
        <v>381</v>
      </c>
      <c r="B102" s="1" t="s">
        <v>382</v>
      </c>
      <c r="C102" s="2">
        <v>649.29999999999995</v>
      </c>
      <c r="D102" s="19">
        <v>6</v>
      </c>
      <c r="E102" s="2">
        <f t="shared" si="2"/>
        <v>7791.5999999999995</v>
      </c>
      <c r="F102" s="22">
        <f t="shared" si="3"/>
        <v>1.6597820667802361E-3</v>
      </c>
      <c r="G102" s="16"/>
      <c r="H102" s="16"/>
      <c r="I102" s="16"/>
    </row>
    <row r="103" spans="1:9" x14ac:dyDescent="0.25">
      <c r="A103" s="1" t="s">
        <v>383</v>
      </c>
      <c r="B103" s="1" t="s">
        <v>384</v>
      </c>
      <c r="C103" s="2">
        <v>588.97500000000002</v>
      </c>
      <c r="D103" s="19">
        <v>20</v>
      </c>
      <c r="E103" s="2">
        <f t="shared" si="2"/>
        <v>23559</v>
      </c>
      <c r="F103" s="22">
        <f t="shared" si="3"/>
        <v>5.0185848492319395E-3</v>
      </c>
      <c r="G103" s="16"/>
      <c r="H103" s="16"/>
      <c r="I103" s="16"/>
    </row>
    <row r="104" spans="1:9" x14ac:dyDescent="0.25">
      <c r="A104" s="38" t="s">
        <v>505</v>
      </c>
      <c r="B104" s="39"/>
      <c r="C104" s="39"/>
      <c r="D104" s="40"/>
      <c r="E104" s="3">
        <f>SUM(E6:E103)</f>
        <v>4694351.2379999999</v>
      </c>
    </row>
    <row r="105" spans="1:9" x14ac:dyDescent="0.25">
      <c r="D105" s="24"/>
      <c r="F105" s="25"/>
    </row>
  </sheetData>
  <mergeCells count="3">
    <mergeCell ref="A2:I2"/>
    <mergeCell ref="H3:I3"/>
    <mergeCell ref="A104:D104"/>
  </mergeCells>
  <pageMargins left="0.25" right="0.25" top="0.75" bottom="0.75" header="0.3" footer="0.3"/>
  <pageSetup paperSize="9" scale="6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C20AA-8DD4-4DF6-B59D-B18D9952DCD9}">
  <sheetPr>
    <pageSetUpPr fitToPage="1"/>
  </sheetPr>
  <dimension ref="A2:J66"/>
  <sheetViews>
    <sheetView tabSelected="1" workbookViewId="0">
      <selection activeCell="J4" sqref="J4"/>
    </sheetView>
  </sheetViews>
  <sheetFormatPr baseColWidth="10" defaultRowHeight="15" x14ac:dyDescent="0.25"/>
  <cols>
    <col min="2" max="2" width="65" bestFit="1" customWidth="1"/>
    <col min="3" max="3" width="14.5703125" customWidth="1"/>
    <col min="4" max="4" width="15.28515625" customWidth="1"/>
    <col min="5" max="5" width="15.42578125" customWidth="1"/>
    <col min="6" max="6" width="14.5703125" customWidth="1"/>
    <col min="7" max="7" width="15.7109375" customWidth="1"/>
    <col min="8" max="8" width="15.5703125" customWidth="1"/>
    <col min="9" max="9" width="16.28515625" customWidth="1"/>
  </cols>
  <sheetData>
    <row r="2" spans="1:10" x14ac:dyDescent="0.25">
      <c r="A2" s="35" t="s">
        <v>386</v>
      </c>
      <c r="B2" s="36"/>
      <c r="C2" s="36"/>
      <c r="D2" s="36"/>
      <c r="E2" s="36"/>
      <c r="F2" s="36"/>
      <c r="G2" s="36"/>
      <c r="H2" s="36"/>
      <c r="I2" s="37"/>
    </row>
    <row r="3" spans="1:10" x14ac:dyDescent="0.25">
      <c r="A3" s="5"/>
      <c r="B3" s="6"/>
      <c r="C3" s="6"/>
      <c r="D3" s="6"/>
      <c r="E3" s="6"/>
      <c r="F3" s="6"/>
      <c r="G3" s="11" t="s">
        <v>176</v>
      </c>
      <c r="H3" s="35" t="s">
        <v>179</v>
      </c>
      <c r="I3" s="37"/>
    </row>
    <row r="4" spans="1:10" ht="60.75" customHeight="1" x14ac:dyDescent="0.25">
      <c r="A4" s="7"/>
      <c r="B4" s="7"/>
      <c r="C4" s="7"/>
      <c r="D4" s="7"/>
      <c r="E4" s="7"/>
      <c r="F4" s="7"/>
      <c r="G4" s="10" t="s">
        <v>177</v>
      </c>
      <c r="H4" s="12" t="s">
        <v>182</v>
      </c>
      <c r="I4" s="12" t="s">
        <v>183</v>
      </c>
      <c r="J4" t="s">
        <v>501</v>
      </c>
    </row>
    <row r="5" spans="1:10" ht="42.75" x14ac:dyDescent="0.25">
      <c r="A5" s="8" t="s">
        <v>1</v>
      </c>
      <c r="B5" s="8" t="s">
        <v>2</v>
      </c>
      <c r="C5" s="9" t="s">
        <v>175</v>
      </c>
      <c r="D5" s="9" t="s">
        <v>502</v>
      </c>
      <c r="E5" s="9" t="s">
        <v>503</v>
      </c>
      <c r="F5" s="9" t="s">
        <v>504</v>
      </c>
      <c r="G5" s="9" t="s">
        <v>178</v>
      </c>
      <c r="H5" s="9" t="s">
        <v>180</v>
      </c>
      <c r="I5" s="8" t="s">
        <v>181</v>
      </c>
    </row>
    <row r="6" spans="1:10" x14ac:dyDescent="0.25">
      <c r="A6" s="1" t="s">
        <v>387</v>
      </c>
      <c r="B6" s="1" t="s">
        <v>388</v>
      </c>
      <c r="C6" s="2">
        <v>305.28000000000003</v>
      </c>
      <c r="D6" s="19">
        <v>71</v>
      </c>
      <c r="E6" s="2">
        <f>+C6*D6*2</f>
        <v>43349.760000000002</v>
      </c>
      <c r="F6" s="22">
        <f>+E6/$E$63</f>
        <v>6.1228097694844968E-3</v>
      </c>
      <c r="G6" s="16"/>
      <c r="H6" s="16"/>
      <c r="I6" s="16"/>
    </row>
    <row r="7" spans="1:10" x14ac:dyDescent="0.25">
      <c r="A7" s="1" t="s">
        <v>389</v>
      </c>
      <c r="B7" s="1" t="s">
        <v>390</v>
      </c>
      <c r="C7" s="2">
        <v>305.28000000000003</v>
      </c>
      <c r="D7" s="19">
        <v>7</v>
      </c>
      <c r="E7" s="2">
        <f t="shared" ref="E7:E62" si="0">+C7*D7*2</f>
        <v>4273.92</v>
      </c>
      <c r="F7" s="22">
        <f t="shared" ref="F7:F62" si="1">+E7/$E$63</f>
        <v>6.0365730121678129E-4</v>
      </c>
      <c r="G7" s="16"/>
      <c r="H7" s="16"/>
      <c r="I7" s="16"/>
    </row>
    <row r="8" spans="1:10" x14ac:dyDescent="0.25">
      <c r="A8" s="1" t="s">
        <v>391</v>
      </c>
      <c r="B8" s="1" t="s">
        <v>392</v>
      </c>
      <c r="C8" s="2">
        <v>305.28000000000003</v>
      </c>
      <c r="D8" s="19">
        <v>21</v>
      </c>
      <c r="E8" s="2">
        <f t="shared" si="0"/>
        <v>12821.760000000002</v>
      </c>
      <c r="F8" s="22">
        <f t="shared" si="1"/>
        <v>1.8109719036503442E-3</v>
      </c>
      <c r="G8" s="16"/>
      <c r="H8" s="16"/>
      <c r="I8" s="16"/>
    </row>
    <row r="9" spans="1:10" x14ac:dyDescent="0.25">
      <c r="A9" s="1" t="s">
        <v>393</v>
      </c>
      <c r="B9" s="1" t="s">
        <v>394</v>
      </c>
      <c r="C9" s="2">
        <v>367.17600000000004</v>
      </c>
      <c r="D9" s="19">
        <v>20</v>
      </c>
      <c r="E9" s="2">
        <f t="shared" si="0"/>
        <v>14687.04</v>
      </c>
      <c r="F9" s="22">
        <f t="shared" si="1"/>
        <v>2.0744279091005251E-3</v>
      </c>
      <c r="G9" s="16"/>
      <c r="H9" s="16"/>
      <c r="I9" s="16"/>
    </row>
    <row r="10" spans="1:10" x14ac:dyDescent="0.25">
      <c r="A10" s="1" t="s">
        <v>395</v>
      </c>
      <c r="B10" s="1" t="s">
        <v>396</v>
      </c>
      <c r="C10" s="2">
        <v>721.71199999999999</v>
      </c>
      <c r="D10" s="19">
        <v>22</v>
      </c>
      <c r="E10" s="2">
        <f t="shared" si="0"/>
        <v>31755.328000000001</v>
      </c>
      <c r="F10" s="22">
        <f t="shared" si="1"/>
        <v>4.485188211228495E-3</v>
      </c>
      <c r="G10" s="16"/>
      <c r="H10" s="16"/>
      <c r="I10" s="16"/>
    </row>
    <row r="11" spans="1:10" x14ac:dyDescent="0.25">
      <c r="A11" s="1" t="s">
        <v>397</v>
      </c>
      <c r="B11" s="1" t="s">
        <v>398</v>
      </c>
      <c r="C11" s="2">
        <v>388.92800000000005</v>
      </c>
      <c r="D11" s="19">
        <v>20</v>
      </c>
      <c r="E11" s="2">
        <f t="shared" si="0"/>
        <v>15557.120000000003</v>
      </c>
      <c r="F11" s="22">
        <f t="shared" si="1"/>
        <v>2.1973198080229893E-3</v>
      </c>
      <c r="G11" s="16"/>
      <c r="H11" s="16"/>
      <c r="I11" s="16"/>
    </row>
    <row r="12" spans="1:10" x14ac:dyDescent="0.25">
      <c r="A12" s="1" t="s">
        <v>399</v>
      </c>
      <c r="B12" s="1" t="s">
        <v>400</v>
      </c>
      <c r="C12" s="2">
        <v>388.92800000000005</v>
      </c>
      <c r="D12" s="19">
        <v>1</v>
      </c>
      <c r="E12" s="2">
        <f t="shared" si="0"/>
        <v>777.85600000000011</v>
      </c>
      <c r="F12" s="22">
        <f t="shared" si="1"/>
        <v>1.0986599040114947E-4</v>
      </c>
      <c r="G12" s="16"/>
      <c r="H12" s="16"/>
      <c r="I12" s="16"/>
    </row>
    <row r="13" spans="1:10" x14ac:dyDescent="0.25">
      <c r="A13" s="1" t="s">
        <v>401</v>
      </c>
      <c r="B13" s="1" t="s">
        <v>402</v>
      </c>
      <c r="C13" s="2">
        <v>367.17600000000004</v>
      </c>
      <c r="D13" s="19">
        <v>35</v>
      </c>
      <c r="E13" s="2">
        <f t="shared" si="0"/>
        <v>25702.320000000003</v>
      </c>
      <c r="F13" s="22">
        <f t="shared" si="1"/>
        <v>3.6302488409259192E-3</v>
      </c>
      <c r="G13" s="16"/>
      <c r="H13" s="16"/>
      <c r="I13" s="16"/>
    </row>
    <row r="14" spans="1:10" x14ac:dyDescent="0.25">
      <c r="A14" s="1" t="s">
        <v>403</v>
      </c>
      <c r="B14" s="1" t="s">
        <v>404</v>
      </c>
      <c r="C14" s="2">
        <v>771.34400000000005</v>
      </c>
      <c r="D14" s="19">
        <v>1842</v>
      </c>
      <c r="E14" s="2">
        <f t="shared" si="0"/>
        <v>2841631.2960000001</v>
      </c>
      <c r="F14" s="22">
        <f t="shared" si="1"/>
        <v>0.40135788203721751</v>
      </c>
      <c r="G14" s="16"/>
      <c r="H14" s="16"/>
      <c r="I14" s="16"/>
    </row>
    <row r="15" spans="1:10" x14ac:dyDescent="0.25">
      <c r="A15" s="1" t="s">
        <v>405</v>
      </c>
      <c r="B15" s="1" t="s">
        <v>406</v>
      </c>
      <c r="C15" s="2">
        <v>771.34400000000005</v>
      </c>
      <c r="D15" s="19">
        <v>2149</v>
      </c>
      <c r="E15" s="2">
        <f t="shared" si="0"/>
        <v>3315236.5120000001</v>
      </c>
      <c r="F15" s="22">
        <f t="shared" si="1"/>
        <v>0.46825086237675378</v>
      </c>
      <c r="G15" s="16"/>
      <c r="H15" s="16"/>
      <c r="I15" s="16"/>
    </row>
    <row r="16" spans="1:10" x14ac:dyDescent="0.25">
      <c r="A16" s="1" t="s">
        <v>407</v>
      </c>
      <c r="B16" s="1" t="s">
        <v>408</v>
      </c>
      <c r="C16" s="2">
        <v>2100.768</v>
      </c>
      <c r="D16" s="19">
        <v>1</v>
      </c>
      <c r="E16" s="2">
        <f t="shared" si="0"/>
        <v>4201.5360000000001</v>
      </c>
      <c r="F16" s="22">
        <f t="shared" si="1"/>
        <v>5.9343363533363995E-4</v>
      </c>
      <c r="G16" s="16"/>
      <c r="H16" s="16"/>
      <c r="I16" s="16"/>
    </row>
    <row r="17" spans="1:9" x14ac:dyDescent="0.25">
      <c r="A17" s="1" t="s">
        <v>409</v>
      </c>
      <c r="B17" s="1" t="s">
        <v>410</v>
      </c>
      <c r="C17" s="2">
        <v>1083.1760000000002</v>
      </c>
      <c r="D17" s="19">
        <v>11</v>
      </c>
      <c r="E17" s="2">
        <f t="shared" si="0"/>
        <v>23829.872000000003</v>
      </c>
      <c r="F17" s="22">
        <f t="shared" si="1"/>
        <v>3.3657804123290434E-3</v>
      </c>
      <c r="G17" s="16"/>
      <c r="H17" s="16"/>
      <c r="I17" s="16"/>
    </row>
    <row r="18" spans="1:9" x14ac:dyDescent="0.25">
      <c r="A18" s="1" t="s">
        <v>411</v>
      </c>
      <c r="B18" s="1" t="s">
        <v>412</v>
      </c>
      <c r="C18" s="2">
        <v>805.42399999999998</v>
      </c>
      <c r="D18" s="19">
        <v>18</v>
      </c>
      <c r="E18" s="2">
        <f t="shared" si="0"/>
        <v>28995.263999999999</v>
      </c>
      <c r="F18" s="22">
        <f t="shared" si="1"/>
        <v>4.0953510627967059E-3</v>
      </c>
      <c r="G18" s="16"/>
      <c r="H18" s="16"/>
      <c r="I18" s="16"/>
    </row>
    <row r="19" spans="1:9" x14ac:dyDescent="0.25">
      <c r="A19" s="1" t="s">
        <v>413</v>
      </c>
      <c r="B19" s="1" t="s">
        <v>414</v>
      </c>
      <c r="C19" s="2">
        <v>829.52800000000013</v>
      </c>
      <c r="D19" s="19">
        <v>5</v>
      </c>
      <c r="E19" s="2">
        <f t="shared" si="0"/>
        <v>8295.2800000000007</v>
      </c>
      <c r="F19" s="22">
        <f t="shared" si="1"/>
        <v>1.1716425056242377E-3</v>
      </c>
      <c r="G19" s="16"/>
      <c r="H19" s="16"/>
      <c r="I19" s="16"/>
    </row>
    <row r="20" spans="1:9" x14ac:dyDescent="0.25">
      <c r="A20" s="1" t="s">
        <v>415</v>
      </c>
      <c r="B20" s="1" t="s">
        <v>416</v>
      </c>
      <c r="C20" s="2">
        <v>789.5680000000001</v>
      </c>
      <c r="D20" s="19">
        <v>9</v>
      </c>
      <c r="E20" s="2">
        <f t="shared" si="0"/>
        <v>14212.224000000002</v>
      </c>
      <c r="F20" s="22">
        <f t="shared" si="1"/>
        <v>2.0073639151243754E-3</v>
      </c>
      <c r="G20" s="16"/>
      <c r="H20" s="16"/>
      <c r="I20" s="16"/>
    </row>
    <row r="21" spans="1:9" x14ac:dyDescent="0.25">
      <c r="A21" s="1" t="s">
        <v>417</v>
      </c>
      <c r="B21" s="1" t="s">
        <v>418</v>
      </c>
      <c r="C21" s="2">
        <v>740.2</v>
      </c>
      <c r="D21" s="19">
        <v>1</v>
      </c>
      <c r="E21" s="2">
        <f t="shared" si="0"/>
        <v>1480.4</v>
      </c>
      <c r="F21" s="22">
        <f t="shared" si="1"/>
        <v>2.090947581427175E-4</v>
      </c>
      <c r="G21" s="16"/>
      <c r="H21" s="16"/>
      <c r="I21" s="16"/>
    </row>
    <row r="22" spans="1:9" x14ac:dyDescent="0.25">
      <c r="A22" s="1" t="s">
        <v>419</v>
      </c>
      <c r="B22" s="1" t="s">
        <v>420</v>
      </c>
      <c r="C22" s="2">
        <v>707.47200000000009</v>
      </c>
      <c r="D22" s="19">
        <v>5</v>
      </c>
      <c r="E22" s="2">
        <f t="shared" si="0"/>
        <v>7074.7200000000012</v>
      </c>
      <c r="F22" s="22">
        <f t="shared" si="1"/>
        <v>9.9924808654920736E-4</v>
      </c>
      <c r="G22" s="16"/>
      <c r="H22" s="16"/>
      <c r="I22" s="16"/>
    </row>
    <row r="23" spans="1:9" x14ac:dyDescent="0.25">
      <c r="A23" s="1" t="s">
        <v>421</v>
      </c>
      <c r="B23" s="1" t="s">
        <v>422</v>
      </c>
      <c r="C23" s="2">
        <v>594.58400000000006</v>
      </c>
      <c r="D23" s="19">
        <v>5</v>
      </c>
      <c r="E23" s="2">
        <f t="shared" si="0"/>
        <v>5945.84</v>
      </c>
      <c r="F23" s="22">
        <f t="shared" si="1"/>
        <v>8.3980274031025077E-4</v>
      </c>
      <c r="G23" s="16"/>
      <c r="H23" s="16"/>
      <c r="I23" s="16"/>
    </row>
    <row r="24" spans="1:9" x14ac:dyDescent="0.25">
      <c r="A24" s="1" t="s">
        <v>423</v>
      </c>
      <c r="B24" s="1" t="s">
        <v>424</v>
      </c>
      <c r="C24" s="2">
        <v>698.70400000000006</v>
      </c>
      <c r="D24" s="19">
        <v>15</v>
      </c>
      <c r="E24" s="2">
        <f t="shared" si="0"/>
        <v>20961.120000000003</v>
      </c>
      <c r="F24" s="22">
        <f t="shared" si="1"/>
        <v>2.9605919459608746E-3</v>
      </c>
      <c r="G24" s="16"/>
      <c r="H24" s="16"/>
      <c r="I24" s="16"/>
    </row>
    <row r="25" spans="1:9" x14ac:dyDescent="0.25">
      <c r="A25" s="1" t="s">
        <v>425</v>
      </c>
      <c r="B25" s="1" t="s">
        <v>426</v>
      </c>
      <c r="C25" s="2">
        <v>805.42399999999998</v>
      </c>
      <c r="D25" s="19">
        <v>1</v>
      </c>
      <c r="E25" s="2">
        <f t="shared" si="0"/>
        <v>1610.848</v>
      </c>
      <c r="F25" s="22">
        <f t="shared" si="1"/>
        <v>2.2751950348870586E-4</v>
      </c>
      <c r="G25" s="16"/>
      <c r="H25" s="16"/>
      <c r="I25" s="16"/>
    </row>
    <row r="26" spans="1:9" x14ac:dyDescent="0.25">
      <c r="A26" s="1" t="s">
        <v>427</v>
      </c>
      <c r="B26" s="1" t="s">
        <v>428</v>
      </c>
      <c r="C26" s="2">
        <v>698.70400000000006</v>
      </c>
      <c r="D26" s="19">
        <v>4</v>
      </c>
      <c r="E26" s="2">
        <f t="shared" si="0"/>
        <v>5589.6320000000005</v>
      </c>
      <c r="F26" s="22">
        <f t="shared" si="1"/>
        <v>7.8949118558956652E-4</v>
      </c>
      <c r="G26" s="16"/>
      <c r="H26" s="16"/>
      <c r="I26" s="16"/>
    </row>
    <row r="27" spans="1:9" x14ac:dyDescent="0.25">
      <c r="A27" s="1" t="s">
        <v>429</v>
      </c>
      <c r="B27" s="1" t="s">
        <v>430</v>
      </c>
      <c r="C27" s="2">
        <v>739.7600000000001</v>
      </c>
      <c r="D27" s="19">
        <v>63</v>
      </c>
      <c r="E27" s="2">
        <f t="shared" si="0"/>
        <v>93209.760000000009</v>
      </c>
      <c r="F27" s="22">
        <f t="shared" si="1"/>
        <v>1.3165139302715985E-2</v>
      </c>
      <c r="G27" s="16"/>
      <c r="H27" s="16"/>
      <c r="I27" s="16"/>
    </row>
    <row r="28" spans="1:9" x14ac:dyDescent="0.25">
      <c r="A28" s="1" t="s">
        <v>431</v>
      </c>
      <c r="B28" s="1" t="s">
        <v>432</v>
      </c>
      <c r="C28" s="2">
        <v>698.70400000000006</v>
      </c>
      <c r="D28" s="19">
        <v>1</v>
      </c>
      <c r="E28" s="2">
        <f t="shared" si="0"/>
        <v>1397.4080000000001</v>
      </c>
      <c r="F28" s="22">
        <f t="shared" si="1"/>
        <v>1.9737279639739163E-4</v>
      </c>
      <c r="G28" s="16"/>
      <c r="H28" s="16"/>
      <c r="I28" s="16"/>
    </row>
    <row r="29" spans="1:9" x14ac:dyDescent="0.25">
      <c r="A29" s="1" t="s">
        <v>433</v>
      </c>
      <c r="B29" s="1" t="s">
        <v>434</v>
      </c>
      <c r="C29" s="2">
        <v>698.70400000000006</v>
      </c>
      <c r="D29" s="19">
        <v>1</v>
      </c>
      <c r="E29" s="2">
        <f t="shared" si="0"/>
        <v>1397.4080000000001</v>
      </c>
      <c r="F29" s="22">
        <f t="shared" si="1"/>
        <v>1.9737279639739163E-4</v>
      </c>
      <c r="G29" s="16"/>
      <c r="H29" s="16"/>
      <c r="I29" s="16"/>
    </row>
    <row r="30" spans="1:9" x14ac:dyDescent="0.25">
      <c r="A30" s="1" t="s">
        <v>435</v>
      </c>
      <c r="B30" s="1" t="s">
        <v>436</v>
      </c>
      <c r="C30" s="2">
        <v>125.42400000000001</v>
      </c>
      <c r="D30" s="19">
        <v>299</v>
      </c>
      <c r="E30" s="2">
        <f t="shared" si="0"/>
        <v>75003.552000000011</v>
      </c>
      <c r="F30" s="22">
        <f t="shared" si="1"/>
        <v>1.0593656826050214E-2</v>
      </c>
      <c r="G30" s="16"/>
      <c r="H30" s="16"/>
      <c r="I30" s="16"/>
    </row>
    <row r="31" spans="1:9" x14ac:dyDescent="0.25">
      <c r="A31" s="1" t="s">
        <v>437</v>
      </c>
      <c r="B31" s="1" t="s">
        <v>438</v>
      </c>
      <c r="C31" s="2">
        <v>133.68800000000002</v>
      </c>
      <c r="D31" s="19">
        <v>38</v>
      </c>
      <c r="E31" s="2">
        <f t="shared" si="0"/>
        <v>10160.288</v>
      </c>
      <c r="F31" s="22">
        <f t="shared" si="1"/>
        <v>1.4350600932317987E-3</v>
      </c>
      <c r="G31" s="16"/>
      <c r="H31" s="16"/>
      <c r="I31" s="16"/>
    </row>
    <row r="32" spans="1:9" x14ac:dyDescent="0.25">
      <c r="A32" s="1" t="s">
        <v>439</v>
      </c>
      <c r="B32" s="1" t="s">
        <v>440</v>
      </c>
      <c r="C32" s="2">
        <v>133.68</v>
      </c>
      <c r="D32" s="19">
        <v>3</v>
      </c>
      <c r="E32" s="2">
        <f t="shared" si="0"/>
        <v>802.08</v>
      </c>
      <c r="F32" s="22">
        <f t="shared" si="1"/>
        <v>1.1328743826743504E-4</v>
      </c>
      <c r="G32" s="16"/>
      <c r="H32" s="16"/>
      <c r="I32" s="16"/>
    </row>
    <row r="33" spans="1:9" x14ac:dyDescent="0.25">
      <c r="A33" s="1" t="s">
        <v>441</v>
      </c>
      <c r="B33" s="1" t="s">
        <v>442</v>
      </c>
      <c r="C33" s="2">
        <v>924.32000000000016</v>
      </c>
      <c r="D33" s="19">
        <v>2</v>
      </c>
      <c r="E33" s="2">
        <f t="shared" si="0"/>
        <v>3697.2800000000007</v>
      </c>
      <c r="F33" s="22">
        <f t="shared" si="1"/>
        <v>5.2221147486213634E-4</v>
      </c>
      <c r="G33" s="16"/>
      <c r="H33" s="16"/>
      <c r="I33" s="16"/>
    </row>
    <row r="34" spans="1:9" x14ac:dyDescent="0.25">
      <c r="A34" s="1" t="s">
        <v>443</v>
      </c>
      <c r="B34" s="1" t="s">
        <v>444</v>
      </c>
      <c r="C34" s="2">
        <v>467.10400000000004</v>
      </c>
      <c r="D34" s="19">
        <v>1</v>
      </c>
      <c r="E34" s="2">
        <f t="shared" si="0"/>
        <v>934.20800000000008</v>
      </c>
      <c r="F34" s="22">
        <f t="shared" si="1"/>
        <v>1.3194947028843005E-4</v>
      </c>
      <c r="G34" s="16"/>
      <c r="H34" s="16"/>
      <c r="I34" s="16"/>
    </row>
    <row r="35" spans="1:9" x14ac:dyDescent="0.25">
      <c r="A35" s="1" t="s">
        <v>445</v>
      </c>
      <c r="B35" s="1" t="s">
        <v>446</v>
      </c>
      <c r="C35" s="2">
        <v>532.56000000000006</v>
      </c>
      <c r="D35" s="19">
        <v>1</v>
      </c>
      <c r="E35" s="2">
        <f t="shared" si="0"/>
        <v>1065.1200000000001</v>
      </c>
      <c r="F35" s="22">
        <f t="shared" si="1"/>
        <v>1.5043975195418215E-4</v>
      </c>
      <c r="G35" s="16"/>
      <c r="H35" s="16"/>
      <c r="I35" s="16"/>
    </row>
    <row r="36" spans="1:9" x14ac:dyDescent="0.25">
      <c r="A36" s="1" t="s">
        <v>447</v>
      </c>
      <c r="B36" s="1" t="s">
        <v>448</v>
      </c>
      <c r="C36" s="2">
        <v>445.26400000000007</v>
      </c>
      <c r="D36" s="19">
        <v>1</v>
      </c>
      <c r="E36" s="2">
        <f t="shared" si="0"/>
        <v>890.52800000000013</v>
      </c>
      <c r="F36" s="22">
        <f t="shared" si="1"/>
        <v>1.2578001673825854E-4</v>
      </c>
      <c r="G36" s="16"/>
      <c r="H36" s="16"/>
      <c r="I36" s="16"/>
    </row>
    <row r="37" spans="1:9" x14ac:dyDescent="0.25">
      <c r="A37" s="1" t="s">
        <v>449</v>
      </c>
      <c r="B37" s="1" t="s">
        <v>450</v>
      </c>
      <c r="C37" s="2">
        <v>551.20000000000005</v>
      </c>
      <c r="D37" s="19">
        <v>1</v>
      </c>
      <c r="E37" s="2">
        <f t="shared" si="0"/>
        <v>1102.4000000000001</v>
      </c>
      <c r="F37" s="22">
        <f t="shared" si="1"/>
        <v>1.5570525626623329E-4</v>
      </c>
      <c r="G37" s="16"/>
      <c r="H37" s="16"/>
      <c r="I37" s="16"/>
    </row>
    <row r="38" spans="1:9" x14ac:dyDescent="0.25">
      <c r="A38" s="1" t="s">
        <v>451</v>
      </c>
      <c r="B38" s="1" t="s">
        <v>452</v>
      </c>
      <c r="C38" s="2">
        <v>402.55</v>
      </c>
      <c r="D38" s="19">
        <v>6</v>
      </c>
      <c r="E38" s="2">
        <f t="shared" si="0"/>
        <v>4830.6000000000004</v>
      </c>
      <c r="F38" s="22">
        <f t="shared" si="1"/>
        <v>6.8228393588503863E-4</v>
      </c>
      <c r="G38" s="16"/>
      <c r="H38" s="16"/>
      <c r="I38" s="16"/>
    </row>
    <row r="39" spans="1:9" x14ac:dyDescent="0.25">
      <c r="A39" s="1" t="s">
        <v>453</v>
      </c>
      <c r="B39" s="1" t="s">
        <v>454</v>
      </c>
      <c r="C39" s="2">
        <v>340.38</v>
      </c>
      <c r="D39" s="19">
        <v>5</v>
      </c>
      <c r="E39" s="2">
        <f t="shared" si="0"/>
        <v>3403.8</v>
      </c>
      <c r="F39" s="22">
        <f t="shared" si="1"/>
        <v>4.8075975261157916E-4</v>
      </c>
      <c r="G39" s="16"/>
      <c r="H39" s="16"/>
      <c r="I39" s="16"/>
    </row>
    <row r="40" spans="1:9" x14ac:dyDescent="0.25">
      <c r="A40" s="1" t="s">
        <v>455</v>
      </c>
      <c r="B40" s="1" t="s">
        <v>456</v>
      </c>
      <c r="C40" s="2">
        <v>358.01499999999999</v>
      </c>
      <c r="D40" s="19">
        <v>7</v>
      </c>
      <c r="E40" s="2">
        <f t="shared" si="0"/>
        <v>5012.21</v>
      </c>
      <c r="F40" s="22">
        <f t="shared" si="1"/>
        <v>7.0793490793738848E-4</v>
      </c>
      <c r="G40" s="16"/>
      <c r="H40" s="16"/>
      <c r="I40" s="16"/>
    </row>
    <row r="41" spans="1:9" x14ac:dyDescent="0.25">
      <c r="A41" s="1" t="s">
        <v>457</v>
      </c>
      <c r="B41" s="1" t="s">
        <v>458</v>
      </c>
      <c r="C41" s="2">
        <v>471.11500000000001</v>
      </c>
      <c r="D41" s="19">
        <v>5</v>
      </c>
      <c r="E41" s="2">
        <f t="shared" si="0"/>
        <v>4711.1499999999996</v>
      </c>
      <c r="F41" s="22">
        <f t="shared" si="1"/>
        <v>6.654125708079326E-4</v>
      </c>
      <c r="G41" s="16"/>
      <c r="H41" s="16"/>
      <c r="I41" s="16"/>
    </row>
    <row r="42" spans="1:9" x14ac:dyDescent="0.25">
      <c r="A42" s="1" t="s">
        <v>459</v>
      </c>
      <c r="B42" s="1" t="s">
        <v>460</v>
      </c>
      <c r="C42" s="2">
        <v>471.11500000000001</v>
      </c>
      <c r="D42" s="19">
        <v>10</v>
      </c>
      <c r="E42" s="2">
        <f t="shared" si="0"/>
        <v>9422.2999999999993</v>
      </c>
      <c r="F42" s="22">
        <f t="shared" si="1"/>
        <v>1.3308251416158652E-3</v>
      </c>
      <c r="G42" s="16"/>
      <c r="H42" s="16"/>
      <c r="I42" s="16"/>
    </row>
    <row r="43" spans="1:9" x14ac:dyDescent="0.25">
      <c r="A43" s="1" t="s">
        <v>461</v>
      </c>
      <c r="B43" s="1" t="s">
        <v>462</v>
      </c>
      <c r="C43" s="2">
        <v>420.85</v>
      </c>
      <c r="D43" s="19">
        <v>5</v>
      </c>
      <c r="E43" s="2">
        <f t="shared" si="0"/>
        <v>4208.5</v>
      </c>
      <c r="F43" s="22">
        <f t="shared" si="1"/>
        <v>5.9441724509836974E-4</v>
      </c>
      <c r="G43" s="16"/>
      <c r="H43" s="16"/>
      <c r="I43" s="16"/>
    </row>
    <row r="44" spans="1:9" x14ac:dyDescent="0.25">
      <c r="A44" s="1" t="s">
        <v>463</v>
      </c>
      <c r="B44" s="1" t="s">
        <v>464</v>
      </c>
      <c r="C44" s="2">
        <v>397.33500000000004</v>
      </c>
      <c r="D44" s="19">
        <v>26</v>
      </c>
      <c r="E44" s="2">
        <f t="shared" si="0"/>
        <v>20661.420000000002</v>
      </c>
      <c r="F44" s="22">
        <f t="shared" si="1"/>
        <v>2.918261698044519E-3</v>
      </c>
      <c r="G44" s="16"/>
      <c r="H44" s="16"/>
      <c r="I44" s="16"/>
    </row>
    <row r="45" spans="1:9" x14ac:dyDescent="0.25">
      <c r="A45" s="1" t="s">
        <v>465</v>
      </c>
      <c r="B45" s="1" t="s">
        <v>466</v>
      </c>
      <c r="C45" s="2">
        <v>329.58</v>
      </c>
      <c r="D45" s="19">
        <v>19</v>
      </c>
      <c r="E45" s="2">
        <f t="shared" si="0"/>
        <v>12524.039999999999</v>
      </c>
      <c r="F45" s="22">
        <f t="shared" si="1"/>
        <v>1.7689213150295321E-3</v>
      </c>
      <c r="G45" s="16"/>
      <c r="H45" s="16"/>
      <c r="I45" s="16"/>
    </row>
    <row r="46" spans="1:9" x14ac:dyDescent="0.25">
      <c r="A46" s="1" t="s">
        <v>467</v>
      </c>
      <c r="B46" s="1" t="s">
        <v>468</v>
      </c>
      <c r="C46" s="2">
        <v>425.80999999999995</v>
      </c>
      <c r="D46" s="19">
        <v>16</v>
      </c>
      <c r="E46" s="2">
        <f t="shared" si="0"/>
        <v>13625.919999999998</v>
      </c>
      <c r="F46" s="22">
        <f t="shared" si="1"/>
        <v>1.9245531254201678E-3</v>
      </c>
      <c r="G46" s="16"/>
      <c r="H46" s="16"/>
      <c r="I46" s="16"/>
    </row>
    <row r="47" spans="1:9" x14ac:dyDescent="0.25">
      <c r="A47" s="1" t="s">
        <v>469</v>
      </c>
      <c r="B47" s="1" t="s">
        <v>470</v>
      </c>
      <c r="C47" s="2">
        <v>512.17999999999995</v>
      </c>
      <c r="D47" s="19">
        <v>13</v>
      </c>
      <c r="E47" s="2">
        <f t="shared" si="0"/>
        <v>13316.679999999998</v>
      </c>
      <c r="F47" s="22">
        <f t="shared" si="1"/>
        <v>1.8808754281707395E-3</v>
      </c>
      <c r="G47" s="16"/>
      <c r="H47" s="16"/>
      <c r="I47" s="16"/>
    </row>
    <row r="48" spans="1:9" x14ac:dyDescent="0.25">
      <c r="A48" s="1" t="s">
        <v>471</v>
      </c>
      <c r="B48" s="1" t="s">
        <v>472</v>
      </c>
      <c r="C48" s="2">
        <v>643.88</v>
      </c>
      <c r="D48" s="19">
        <v>9</v>
      </c>
      <c r="E48" s="2">
        <f t="shared" si="0"/>
        <v>11589.84</v>
      </c>
      <c r="F48" s="22">
        <f t="shared" si="1"/>
        <v>1.6369729746776498E-3</v>
      </c>
      <c r="G48" s="16"/>
      <c r="H48" s="16"/>
      <c r="I48" s="16"/>
    </row>
    <row r="49" spans="1:9" x14ac:dyDescent="0.25">
      <c r="A49" s="1" t="s">
        <v>473</v>
      </c>
      <c r="B49" s="1" t="s">
        <v>474</v>
      </c>
      <c r="C49" s="2">
        <v>326.33</v>
      </c>
      <c r="D49" s="19">
        <v>7</v>
      </c>
      <c r="E49" s="2">
        <f t="shared" si="0"/>
        <v>4568.62</v>
      </c>
      <c r="F49" s="22">
        <f t="shared" si="1"/>
        <v>6.4528133879085512E-4</v>
      </c>
      <c r="G49" s="16"/>
      <c r="H49" s="16"/>
      <c r="I49" s="16"/>
    </row>
    <row r="50" spans="1:9" x14ac:dyDescent="0.25">
      <c r="A50" s="1" t="s">
        <v>475</v>
      </c>
      <c r="B50" s="1" t="s">
        <v>476</v>
      </c>
      <c r="C50" s="2">
        <v>310.95999999999998</v>
      </c>
      <c r="D50" s="19">
        <v>12</v>
      </c>
      <c r="E50" s="2">
        <f t="shared" si="0"/>
        <v>7463.0399999999991</v>
      </c>
      <c r="F50" s="22">
        <f t="shared" si="1"/>
        <v>1.0540952065721603E-3</v>
      </c>
      <c r="G50" s="16"/>
      <c r="H50" s="16"/>
      <c r="I50" s="16"/>
    </row>
    <row r="51" spans="1:9" x14ac:dyDescent="0.25">
      <c r="A51" s="1" t="s">
        <v>477</v>
      </c>
      <c r="B51" s="1" t="s">
        <v>478</v>
      </c>
      <c r="C51" s="2">
        <v>943.26</v>
      </c>
      <c r="D51" s="19">
        <v>44</v>
      </c>
      <c r="E51" s="2">
        <f t="shared" si="0"/>
        <v>83006.880000000005</v>
      </c>
      <c r="F51" s="22">
        <f t="shared" si="1"/>
        <v>1.1724063427304494E-2</v>
      </c>
      <c r="G51" s="16"/>
      <c r="H51" s="16"/>
      <c r="I51" s="16"/>
    </row>
    <row r="52" spans="1:9" x14ac:dyDescent="0.25">
      <c r="A52" s="1" t="s">
        <v>479</v>
      </c>
      <c r="B52" s="1" t="s">
        <v>480</v>
      </c>
      <c r="C52" s="2">
        <v>832.29</v>
      </c>
      <c r="D52" s="19">
        <v>10</v>
      </c>
      <c r="E52" s="2">
        <f t="shared" si="0"/>
        <v>16645.8</v>
      </c>
      <c r="F52" s="22">
        <f t="shared" si="1"/>
        <v>2.3510872231100018E-3</v>
      </c>
      <c r="G52" s="16"/>
      <c r="H52" s="16"/>
      <c r="I52" s="16"/>
    </row>
    <row r="53" spans="1:9" x14ac:dyDescent="0.25">
      <c r="A53" s="1" t="s">
        <v>481</v>
      </c>
      <c r="B53" s="1" t="s">
        <v>482</v>
      </c>
      <c r="C53" s="2">
        <v>867.24</v>
      </c>
      <c r="D53" s="19">
        <v>30</v>
      </c>
      <c r="E53" s="2">
        <f t="shared" si="0"/>
        <v>52034.400000000001</v>
      </c>
      <c r="F53" s="22">
        <f t="shared" si="1"/>
        <v>7.349446286882882E-3</v>
      </c>
      <c r="G53" s="16"/>
      <c r="H53" s="16"/>
      <c r="I53" s="16"/>
    </row>
    <row r="54" spans="1:9" x14ac:dyDescent="0.25">
      <c r="A54" s="1" t="s">
        <v>483</v>
      </c>
      <c r="B54" s="1" t="s">
        <v>484</v>
      </c>
      <c r="C54" s="2">
        <v>835.78</v>
      </c>
      <c r="D54" s="19">
        <v>6</v>
      </c>
      <c r="E54" s="2">
        <f t="shared" si="0"/>
        <v>10029.36</v>
      </c>
      <c r="F54" s="22">
        <f t="shared" si="1"/>
        <v>1.4165675516929512E-3</v>
      </c>
      <c r="G54" s="16"/>
      <c r="H54" s="16"/>
      <c r="I54" s="16"/>
    </row>
    <row r="55" spans="1:9" x14ac:dyDescent="0.25">
      <c r="A55" s="1" t="s">
        <v>485</v>
      </c>
      <c r="B55" s="1" t="s">
        <v>486</v>
      </c>
      <c r="C55" s="2">
        <v>715.13</v>
      </c>
      <c r="D55" s="19">
        <v>50</v>
      </c>
      <c r="E55" s="2">
        <f t="shared" si="0"/>
        <v>71513</v>
      </c>
      <c r="F55" s="22">
        <f t="shared" si="1"/>
        <v>1.0100644041515911E-2</v>
      </c>
      <c r="G55" s="16"/>
      <c r="H55" s="16"/>
      <c r="I55" s="16"/>
    </row>
    <row r="56" spans="1:9" x14ac:dyDescent="0.25">
      <c r="A56" s="1" t="s">
        <v>487</v>
      </c>
      <c r="B56" s="1" t="s">
        <v>488</v>
      </c>
      <c r="C56" s="2">
        <v>737.91</v>
      </c>
      <c r="D56" s="19">
        <v>5</v>
      </c>
      <c r="E56" s="2">
        <f t="shared" si="0"/>
        <v>7379.0999999999995</v>
      </c>
      <c r="F56" s="22">
        <f t="shared" si="1"/>
        <v>1.042239347345938E-3</v>
      </c>
      <c r="G56" s="16"/>
      <c r="H56" s="16"/>
      <c r="I56" s="16"/>
    </row>
    <row r="57" spans="1:9" x14ac:dyDescent="0.25">
      <c r="A57" s="1" t="s">
        <v>489</v>
      </c>
      <c r="B57" s="1" t="s">
        <v>490</v>
      </c>
      <c r="C57" s="2">
        <v>278.99</v>
      </c>
      <c r="D57" s="19">
        <v>108</v>
      </c>
      <c r="E57" s="2">
        <f t="shared" si="0"/>
        <v>60261.840000000004</v>
      </c>
      <c r="F57" s="22">
        <f t="shared" si="1"/>
        <v>8.5115069305830449E-3</v>
      </c>
      <c r="G57" s="16"/>
      <c r="H57" s="16"/>
      <c r="I57" s="16"/>
    </row>
    <row r="58" spans="1:9" x14ac:dyDescent="0.25">
      <c r="A58" s="1" t="s">
        <v>491</v>
      </c>
      <c r="B58" s="1" t="s">
        <v>492</v>
      </c>
      <c r="C58" s="2">
        <v>278.20999999999998</v>
      </c>
      <c r="D58" s="19">
        <v>5</v>
      </c>
      <c r="E58" s="2">
        <f t="shared" si="0"/>
        <v>2782.1</v>
      </c>
      <c r="F58" s="22">
        <f t="shared" si="1"/>
        <v>3.929495586522928E-4</v>
      </c>
      <c r="G58" s="16"/>
      <c r="H58" s="16"/>
      <c r="I58" s="16"/>
    </row>
    <row r="59" spans="1:9" x14ac:dyDescent="0.25">
      <c r="A59" s="1" t="s">
        <v>493</v>
      </c>
      <c r="B59" s="1" t="s">
        <v>494</v>
      </c>
      <c r="C59" s="2">
        <v>320.32</v>
      </c>
      <c r="D59" s="19">
        <v>19</v>
      </c>
      <c r="E59" s="2">
        <f t="shared" si="0"/>
        <v>12172.16</v>
      </c>
      <c r="F59" s="22">
        <f t="shared" si="1"/>
        <v>1.7192210559811266E-3</v>
      </c>
      <c r="G59" s="16"/>
      <c r="H59" s="16"/>
      <c r="I59" s="16"/>
    </row>
    <row r="60" spans="1:9" x14ac:dyDescent="0.25">
      <c r="A60" s="1" t="s">
        <v>495</v>
      </c>
      <c r="B60" s="1" t="s">
        <v>496</v>
      </c>
      <c r="C60" s="2">
        <v>731.32</v>
      </c>
      <c r="D60" s="19">
        <v>5</v>
      </c>
      <c r="E60" s="2">
        <f t="shared" si="0"/>
        <v>7313.2000000000007</v>
      </c>
      <c r="F60" s="22">
        <f t="shared" si="1"/>
        <v>1.0329314950346673E-3</v>
      </c>
      <c r="G60" s="16"/>
      <c r="H60" s="16"/>
      <c r="I60" s="16"/>
    </row>
    <row r="61" spans="1:9" x14ac:dyDescent="0.25">
      <c r="A61" s="1" t="s">
        <v>497</v>
      </c>
      <c r="B61" s="1" t="s">
        <v>498</v>
      </c>
      <c r="C61" s="2">
        <v>521.39</v>
      </c>
      <c r="D61" s="19">
        <v>16</v>
      </c>
      <c r="E61" s="2">
        <f t="shared" si="0"/>
        <v>16684.48</v>
      </c>
      <c r="F61" s="22">
        <f t="shared" si="1"/>
        <v>2.3565504663178916E-3</v>
      </c>
      <c r="G61" s="16"/>
      <c r="H61" s="16"/>
      <c r="I61" s="16"/>
    </row>
    <row r="62" spans="1:9" x14ac:dyDescent="0.25">
      <c r="A62" s="1" t="s">
        <v>499</v>
      </c>
      <c r="B62" s="1" t="s">
        <v>500</v>
      </c>
      <c r="C62" s="2">
        <v>278.20999999999998</v>
      </c>
      <c r="D62" s="19">
        <v>13</v>
      </c>
      <c r="E62" s="2">
        <f t="shared" si="0"/>
        <v>7233.4599999999991</v>
      </c>
      <c r="F62" s="22">
        <f t="shared" si="1"/>
        <v>1.0216688524959613E-3</v>
      </c>
      <c r="G62" s="16"/>
      <c r="H62" s="16"/>
      <c r="I62" s="16"/>
    </row>
    <row r="63" spans="1:9" x14ac:dyDescent="0.25">
      <c r="A63" s="38" t="s">
        <v>505</v>
      </c>
      <c r="B63" s="39"/>
      <c r="C63" s="39"/>
      <c r="D63" s="40"/>
      <c r="E63" s="3">
        <f>SUM(E6:E62)</f>
        <v>7080043.5800000019</v>
      </c>
    </row>
    <row r="65" spans="6:6" x14ac:dyDescent="0.25">
      <c r="F65" s="25"/>
    </row>
    <row r="66" spans="6:6" x14ac:dyDescent="0.25">
      <c r="F66" s="25"/>
    </row>
  </sheetData>
  <mergeCells count="3">
    <mergeCell ref="A2:I2"/>
    <mergeCell ref="H3:I3"/>
    <mergeCell ref="A63:D63"/>
  </mergeCells>
  <pageMargins left="0.25" right="0.25" top="0.75" bottom="0.75" header="0.3" footer="0.3"/>
  <pageSetup paperSize="9" scale="6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Anexo VII</vt:lpstr>
      <vt:lpstr>Lote 1</vt:lpstr>
      <vt:lpstr>Lote 2</vt:lpstr>
      <vt:lpstr>Lote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Gonzalez Fernandez, Francisco</dc:creator>
  <cp:lastModifiedBy>Gonzalez Fernandez, Francisco</cp:lastModifiedBy>
  <cp:lastPrinted>2025-09-17T10:36:30Z</cp:lastPrinted>
  <dcterms:created xsi:type="dcterms:W3CDTF">2025-08-25T12:05:29Z</dcterms:created>
  <dcterms:modified xsi:type="dcterms:W3CDTF">2025-09-17T10:36:34Z</dcterms:modified>
</cp:coreProperties>
</file>